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Traffic\EngData\Stage 3 Quantities\"/>
    </mc:Choice>
  </mc:AlternateContent>
  <xr:revisionPtr revIDLastSave="0" documentId="13_ncr:1_{9E2DADE5-E174-4A07-AFB5-570A15B4FB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7" i="1" l="1"/>
  <c r="AA11" i="1"/>
  <c r="AC10" i="1"/>
  <c r="R38" i="1"/>
  <c r="S75" i="1"/>
  <c r="S76" i="1"/>
  <c r="S88" i="1"/>
  <c r="S10" i="1"/>
  <c r="S11" i="1"/>
  <c r="S23" i="1"/>
  <c r="S67" i="1" s="1"/>
  <c r="Q10" i="1"/>
  <c r="Q11" i="1"/>
  <c r="Q23" i="1"/>
  <c r="Q67" i="1" s="1"/>
  <c r="AF88" i="1"/>
  <c r="AE88" i="1"/>
  <c r="AD88" i="1"/>
  <c r="AC88" i="1"/>
  <c r="AB88" i="1"/>
  <c r="AA88" i="1"/>
  <c r="Z88" i="1"/>
  <c r="Y88" i="1"/>
  <c r="X88" i="1"/>
  <c r="W88" i="1"/>
  <c r="V88" i="1"/>
  <c r="V134" i="1" s="1"/>
  <c r="U88" i="1"/>
  <c r="U134" i="1" s="1"/>
  <c r="T88" i="1"/>
  <c r="T134" i="1" s="1"/>
  <c r="R88" i="1"/>
  <c r="P88" i="1"/>
  <c r="O88" i="1"/>
  <c r="N88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R76" i="1"/>
  <c r="P76" i="1"/>
  <c r="O76" i="1"/>
  <c r="N76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R75" i="1"/>
  <c r="P75" i="1"/>
  <c r="O75" i="1"/>
  <c r="N75" i="1"/>
  <c r="D72" i="1"/>
  <c r="AF134" i="1"/>
  <c r="AE134" i="1"/>
  <c r="AD134" i="1"/>
  <c r="AC134" i="1"/>
  <c r="AB134" i="1"/>
  <c r="AA134" i="1"/>
  <c r="Z134" i="1"/>
  <c r="Y134" i="1"/>
  <c r="X134" i="1"/>
  <c r="W134" i="1"/>
  <c r="R134" i="1"/>
  <c r="P134" i="1"/>
  <c r="O134" i="1"/>
  <c r="N134" i="1"/>
  <c r="AF11" i="1"/>
  <c r="AE11" i="1"/>
  <c r="AD11" i="1"/>
  <c r="AC11" i="1"/>
  <c r="AB11" i="1"/>
  <c r="Z11" i="1"/>
  <c r="Y11" i="1"/>
  <c r="X11" i="1"/>
  <c r="W11" i="1"/>
  <c r="V11" i="1"/>
  <c r="U11" i="1"/>
  <c r="T11" i="1"/>
  <c r="R11" i="1"/>
  <c r="P11" i="1"/>
  <c r="O11" i="1"/>
  <c r="N11" i="1"/>
  <c r="X67" i="1"/>
  <c r="N23" i="1" l="1"/>
  <c r="N67" i="1" s="1"/>
  <c r="O23" i="1"/>
  <c r="O67" i="1" s="1"/>
  <c r="P23" i="1"/>
  <c r="P67" i="1" s="1"/>
  <c r="R23" i="1"/>
  <c r="R67" i="1" s="1"/>
  <c r="T23" i="1"/>
  <c r="T67" i="1" s="1"/>
  <c r="U23" i="1"/>
  <c r="U67" i="1" s="1"/>
  <c r="V23" i="1"/>
  <c r="V67" i="1" s="1"/>
  <c r="W23" i="1"/>
  <c r="W67" i="1" s="1"/>
  <c r="X23" i="1"/>
  <c r="Y23" i="1"/>
  <c r="Y67" i="1" s="1"/>
  <c r="Z23" i="1"/>
  <c r="Z67" i="1" s="1"/>
  <c r="AA67" i="1"/>
  <c r="AB23" i="1"/>
  <c r="AB67" i="1" s="1"/>
  <c r="AC23" i="1"/>
  <c r="AD23" i="1"/>
  <c r="AD67" i="1" s="1"/>
  <c r="AE23" i="1"/>
  <c r="AE67" i="1" s="1"/>
  <c r="AF23" i="1"/>
  <c r="AF67" i="1" s="1"/>
  <c r="D7" i="1" l="1"/>
  <c r="N10" i="1" l="1"/>
  <c r="O10" i="1"/>
  <c r="P10" i="1"/>
  <c r="R10" i="1"/>
  <c r="T10" i="1"/>
  <c r="U10" i="1"/>
  <c r="V10" i="1"/>
  <c r="W10" i="1"/>
  <c r="X10" i="1"/>
  <c r="Y10" i="1"/>
  <c r="Z10" i="1"/>
  <c r="AB10" i="1"/>
  <c r="AD10" i="1"/>
  <c r="AE10" i="1"/>
  <c r="AF10" i="1"/>
</calcChain>
</file>

<file path=xl/sharedStrings.xml><?xml version="1.0" encoding="utf-8"?>
<sst xmlns="http://schemas.openxmlformats.org/spreadsheetml/2006/main" count="597" uniqueCount="215">
  <si>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</si>
  <si>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</si>
  <si>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</si>
  <si>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</si>
  <si>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</si>
  <si>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</si>
  <si>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</si>
  <si>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</si>
  <si>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</si>
  <si>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</si>
  <si>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</si>
  <si>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</si>
  <si>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</si>
  <si>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</si>
  <si>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</si>
  <si>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</si>
  <si>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</si>
  <si>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</si>
  <si>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</si>
  <si>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</si>
  <si>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</si>
  <si>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</si>
  <si>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</si>
  <si>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</si>
  <si>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</si>
  <si>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</si>
  <si>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</si>
  <si>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</si>
  <si>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</si>
  <si>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</si>
  <si>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</si>
  <si>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</si>
  <si>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</si>
  <si>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</si>
  <si>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</si>
  <si>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</si>
  <si>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</si>
  <si>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</si>
  <si>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</si>
  <si>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S-15</t>
  </si>
  <si>
    <t>S-16</t>
  </si>
  <si>
    <t>S-17</t>
  </si>
  <si>
    <t>S-18</t>
  </si>
  <si>
    <t>S-19</t>
  </si>
  <si>
    <t>S-20</t>
  </si>
  <si>
    <t>S-21</t>
  </si>
  <si>
    <t>S-22</t>
  </si>
  <si>
    <t>S-23</t>
  </si>
  <si>
    <t>S-24</t>
  </si>
  <si>
    <t>S-25</t>
  </si>
  <si>
    <t>S-26</t>
  </si>
  <si>
    <t>S-27</t>
  </si>
  <si>
    <t>CEMETERY</t>
  </si>
  <si>
    <t>PARKWAY LN</t>
  </si>
  <si>
    <t>LYMAN DR</t>
  </si>
  <si>
    <t>59+59</t>
  </si>
  <si>
    <t>RT</t>
  </si>
  <si>
    <t>R3-H8CG-48</t>
  </si>
  <si>
    <t>300+99</t>
  </si>
  <si>
    <t>R3-H8CHH-54</t>
  </si>
  <si>
    <t>63+08</t>
  </si>
  <si>
    <t>MEDIAN</t>
  </si>
  <si>
    <t>R6-2R-24</t>
  </si>
  <si>
    <t>64+94</t>
  </si>
  <si>
    <t>699+56</t>
  </si>
  <si>
    <t>R3-1-24</t>
  </si>
  <si>
    <t>699+28</t>
  </si>
  <si>
    <t>R4-7-30</t>
  </si>
  <si>
    <t>699+01</t>
  </si>
  <si>
    <t>R7-1-12</t>
  </si>
  <si>
    <t>698+80</t>
  </si>
  <si>
    <t>SPECIAL</t>
  </si>
  <si>
    <t>66+62</t>
  </si>
  <si>
    <t>M2-H5-108</t>
  </si>
  <si>
    <t>R2-1-30</t>
  </si>
  <si>
    <t>68+55</t>
  </si>
  <si>
    <t>73+36</t>
  </si>
  <si>
    <t>M2-H4-108</t>
  </si>
  <si>
    <t>R3-5BP-12</t>
  </si>
  <si>
    <t>73+26</t>
  </si>
  <si>
    <t>R5-1A-30</t>
  </si>
  <si>
    <t>M3-1-24</t>
  </si>
  <si>
    <t>M1-1-24-3</t>
  </si>
  <si>
    <t>M5-1L-21</t>
  </si>
  <si>
    <t>86+51</t>
  </si>
  <si>
    <t>87+21</t>
  </si>
  <si>
    <t>M2-H3-48</t>
  </si>
  <si>
    <t>87+46</t>
  </si>
  <si>
    <t>R3-1-30</t>
  </si>
  <si>
    <t>87+62</t>
  </si>
  <si>
    <t>LT</t>
  </si>
  <si>
    <t>R4-7-24</t>
  </si>
  <si>
    <t>R3-H8BF-30</t>
  </si>
  <si>
    <t>R6-1L-12</t>
  </si>
  <si>
    <t>R5-1-30</t>
  </si>
  <si>
    <t>87+94</t>
  </si>
  <si>
    <t>73+21</t>
  </si>
  <si>
    <t>M6-1L-21</t>
  </si>
  <si>
    <t>89+63</t>
  </si>
  <si>
    <t>R3-4-24</t>
  </si>
  <si>
    <t>R2-5AP-24</t>
  </si>
  <si>
    <t>92+54</t>
  </si>
  <si>
    <t>D9-H13H-24</t>
  </si>
  <si>
    <t>M6-3-21</t>
  </si>
  <si>
    <t>99+04</t>
  </si>
  <si>
    <t>R3-H8DD-54</t>
  </si>
  <si>
    <t>303+49</t>
  </si>
  <si>
    <t>x</t>
  </si>
  <si>
    <t>630E02100</t>
  </si>
  <si>
    <t>630E03100</t>
  </si>
  <si>
    <t>630E04100</t>
  </si>
  <si>
    <t>630E80100</t>
  </si>
  <si>
    <t>630E84900</t>
  </si>
  <si>
    <t>630E85100</t>
  </si>
  <si>
    <t>630E86002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</si>
  <si>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</si>
  <si>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</si>
  <si>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</si>
  <si>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</si>
  <si>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</si>
  <si>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</si>
  <si>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</si>
  <si>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</si>
  <si>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</si>
  <si>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</si>
  <si>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</si>
  <si>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</si>
  <si>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</si>
  <si>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</si>
  <si>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</si>
  <si>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R-16</t>
  </si>
  <si>
    <t>R-17</t>
  </si>
  <si>
    <t>R-18</t>
  </si>
  <si>
    <t>R-19</t>
  </si>
  <si>
    <t>R-20</t>
  </si>
  <si>
    <t>$tp001$</t>
  </si>
  <si>
    <t>$tp002$</t>
  </si>
  <si>
    <t>R-21</t>
  </si>
  <si>
    <t>R-22</t>
  </si>
  <si>
    <t>R-23</t>
  </si>
  <si>
    <t>R-24</t>
  </si>
  <si>
    <t>R-25</t>
  </si>
  <si>
    <t>R-26</t>
  </si>
  <si>
    <t>R-27</t>
  </si>
  <si>
    <t>R-28</t>
  </si>
  <si>
    <t>R-29</t>
  </si>
  <si>
    <t>R-30</t>
  </si>
  <si>
    <t>R-31</t>
  </si>
  <si>
    <t>R-32</t>
  </si>
  <si>
    <t>66+68</t>
  </si>
  <si>
    <t>$tp003$</t>
  </si>
  <si>
    <t>67+49</t>
  </si>
  <si>
    <t>67+53</t>
  </si>
  <si>
    <t>68+53</t>
  </si>
  <si>
    <t>M1-1-24</t>
  </si>
  <si>
    <t>$tp004$</t>
  </si>
  <si>
    <t>10+96</t>
  </si>
  <si>
    <t>E-S RAMP</t>
  </si>
  <si>
    <t>74+50</t>
  </si>
  <si>
    <t>$tp005$</t>
  </si>
  <si>
    <t>$tp006$</t>
  </si>
  <si>
    <t>$tp007$</t>
  </si>
  <si>
    <t>78+41</t>
  </si>
  <si>
    <t>69+54</t>
  </si>
  <si>
    <t>69+98</t>
  </si>
  <si>
    <t>70+45</t>
  </si>
  <si>
    <t>73+06</t>
  </si>
  <si>
    <t>78+38</t>
  </si>
  <si>
    <t>49+37</t>
  </si>
  <si>
    <t>89+47</t>
  </si>
  <si>
    <t>87+85</t>
  </si>
  <si>
    <t>88+04</t>
  </si>
  <si>
    <t>87+98</t>
  </si>
  <si>
    <t>48+93</t>
  </si>
  <si>
    <t>92+47</t>
  </si>
  <si>
    <t>94+69</t>
  </si>
  <si>
    <t>95+52</t>
  </si>
  <si>
    <t>99+05</t>
  </si>
  <si>
    <t>303+46</t>
  </si>
  <si>
    <t>I-270</t>
  </si>
  <si>
    <t>D1-2D-108</t>
  </si>
  <si>
    <t>R3-H8CA-48</t>
  </si>
  <si>
    <t>R6-1L-36</t>
  </si>
  <si>
    <t>D1-1A-54</t>
  </si>
  <si>
    <t>R3-H8VG-48</t>
  </si>
  <si>
    <t>$tp008$</t>
  </si>
  <si>
    <t>$tp009$</t>
  </si>
  <si>
    <t>$tp010$</t>
  </si>
  <si>
    <t>$tp014$</t>
  </si>
  <si>
    <t>SUP</t>
  </si>
  <si>
    <t>20+02</t>
  </si>
  <si>
    <t>22+05</t>
  </si>
  <si>
    <t>23+25</t>
  </si>
  <si>
    <t>W1-1L-18</t>
  </si>
  <si>
    <t>W7-5-18</t>
  </si>
  <si>
    <t>$ts101$</t>
  </si>
  <si>
    <t>$ts102$</t>
  </si>
  <si>
    <t>630E06400</t>
  </si>
  <si>
    <t>630E80200</t>
  </si>
  <si>
    <t>630E09000</t>
  </si>
  <si>
    <t>S-14</t>
  </si>
  <si>
    <t>630E87100</t>
  </si>
  <si>
    <t>630E75000</t>
  </si>
  <si>
    <t>630E84510</t>
  </si>
  <si>
    <t>EACH</t>
  </si>
  <si>
    <t>630E08600</t>
  </si>
  <si>
    <t>S-28</t>
  </si>
  <si>
    <t>S-29</t>
  </si>
  <si>
    <t>630E89100</t>
  </si>
  <si>
    <t>631E95000</t>
  </si>
  <si>
    <t xml:space="preserve"> REMOVE AND REERECT SOLAR POWERED FLASHER ASSEMBLY</t>
  </si>
  <si>
    <t>R-33</t>
  </si>
  <si>
    <t>88+07</t>
  </si>
  <si>
    <t>LS</t>
  </si>
  <si>
    <t>630e84500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</si>
</sst>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1" fontId="7" fillId="3" borderId="0" xfId="0" applyNumberFormat="1" applyFont="1" applyFill="1" applyAlignment="1" applyProtection="1">
      <alignment horizontal="center" vertical="center"/>
      <protection locked="0"/>
    </xf>
    <xf numFmtId="11" fontId="0" fillId="3" borderId="0" xfId="0" applyNumberFormat="1" applyFill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0" xfId="0" applyNumberFormat="1" applyFont="1" applyAlignment="1">
      <alignment vertical="center"/>
    </xf>
    <xf numFmtId="166" fontId="4" fillId="0" borderId="3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3" xfId="2" xr:uid="{A1DB8F77-F8BF-4C7C-846B-1A5FDD039ED8}"/>
  </cellStyles>
  <dxfs count="0"/>
  <tableStyles count="0" defaultTableStyle="TableStyleMedium9" defaultPivotStyle="PivotStyleLight16"/>
  <colors>
    <mruColors>
      <color rgb="FFFFFF89"/>
      <color rgb="FFFFFFCC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66</xdr:row>
      <xdr:rowOff>0</xdr:rowOff>
    </xdr:from>
    <xdr:to>
      <xdr:col>32</xdr:col>
      <xdr:colOff>0</xdr:colOff>
      <xdr:row>66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67</xdr:row>
      <xdr:rowOff>0</xdr:rowOff>
    </xdr:from>
    <xdr:to>
      <xdr:col>32</xdr:col>
      <xdr:colOff>0</xdr:colOff>
      <xdr:row>67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67</xdr:row>
      <xdr:rowOff>0</xdr:rowOff>
    </xdr:from>
    <xdr:to>
      <xdr:col>45</xdr:col>
      <xdr:colOff>161925</xdr:colOff>
      <xdr:row>67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67</xdr:row>
      <xdr:rowOff>0</xdr:rowOff>
    </xdr:from>
    <xdr:to>
      <xdr:col>44</xdr:col>
      <xdr:colOff>66675</xdr:colOff>
      <xdr:row>67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133</xdr:row>
      <xdr:rowOff>0</xdr:rowOff>
    </xdr:from>
    <xdr:to>
      <xdr:col>32</xdr:col>
      <xdr:colOff>0</xdr:colOff>
      <xdr:row>133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4F8E6D2-82CB-4E23-A538-A222ECFDD8D6}"/>
            </a:ext>
          </a:extLst>
        </xdr:cNvPr>
        <xdr:cNvSpPr>
          <a:spLocks noChangeShapeType="1"/>
        </xdr:cNvSpPr>
      </xdr:nvSpPr>
      <xdr:spPr bwMode="auto">
        <a:xfrm>
          <a:off x="19230975" y="1068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34"/>
  <sheetViews>
    <sheetView showGridLines="0" tabSelected="1" topLeftCell="A7" zoomScale="90" zoomScaleNormal="90" workbookViewId="0">
      <selection activeCell="S67" sqref="S6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1.42578125" style="5" customWidth="1"/>
    <col min="7" max="7" width="3.85546875" style="5" customWidth="1"/>
    <col min="8" max="8" width="12.7109375" style="5" customWidth="1"/>
    <col min="9" max="9" width="11" style="5" customWidth="1"/>
    <col min="10" max="10" width="13.7109375" style="6" customWidth="1"/>
    <col min="11" max="11" width="7.42578125" style="6" customWidth="1"/>
    <col min="12" max="12" width="4.85546875" style="6" customWidth="1"/>
    <col min="13" max="13" width="7" style="5" customWidth="1"/>
    <col min="14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"/>
      <c r="N1" s="1"/>
      <c r="O1" s="15"/>
      <c r="P1" s="1"/>
      <c r="Q1" s="1"/>
      <c r="R1" s="1"/>
      <c r="S1" s="1"/>
      <c r="T1" s="1"/>
      <c r="U1" s="15"/>
      <c r="V1" s="15"/>
      <c r="W1" s="15"/>
      <c r="X1" s="15"/>
      <c r="Y1" s="1"/>
      <c r="Z1" s="1"/>
      <c r="AA1" s="1"/>
      <c r="AB1" s="1"/>
      <c r="AC1" s="1"/>
      <c r="AD1" s="1"/>
      <c r="AE1" s="17"/>
      <c r="AF1" s="17"/>
    </row>
    <row r="2" spans="1:39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"/>
      <c r="N2" s="1"/>
      <c r="O2" s="15"/>
      <c r="P2" s="1"/>
      <c r="Q2" s="1"/>
      <c r="R2" s="1"/>
      <c r="S2" s="1"/>
      <c r="T2" s="1"/>
      <c r="U2" s="15"/>
      <c r="V2" s="15"/>
      <c r="W2" s="15"/>
      <c r="X2" s="15"/>
      <c r="Y2" s="1"/>
      <c r="Z2" s="1"/>
      <c r="AA2" s="1"/>
      <c r="AB2" s="1"/>
      <c r="AC2" s="1"/>
      <c r="AD2" s="1"/>
      <c r="AE2" s="17"/>
      <c r="AF2" s="17"/>
    </row>
    <row r="3" spans="1:39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1"/>
      <c r="N3" s="1"/>
      <c r="O3" s="2"/>
      <c r="P3" s="1"/>
      <c r="Q3" s="1"/>
      <c r="R3" s="1"/>
      <c r="S3" s="1"/>
      <c r="T3" s="1"/>
      <c r="U3" s="2"/>
      <c r="V3" s="2"/>
      <c r="W3" s="2"/>
      <c r="X3" s="2"/>
      <c r="Y3" s="1"/>
      <c r="Z3" s="1"/>
      <c r="AA3" s="1"/>
      <c r="AB3" s="1"/>
      <c r="AC3" s="1"/>
      <c r="AD3" s="1"/>
      <c r="AE3" s="17"/>
      <c r="AF3" s="17"/>
    </row>
    <row r="4" spans="1:39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1"/>
      <c r="N4" s="1"/>
      <c r="O4" s="2"/>
      <c r="P4" s="1"/>
      <c r="Q4" s="1"/>
      <c r="R4" s="1"/>
      <c r="S4" s="1"/>
      <c r="T4" s="1"/>
      <c r="U4" s="2"/>
      <c r="V4" s="2"/>
      <c r="W4" s="2"/>
      <c r="X4" s="2"/>
      <c r="Y4" s="1"/>
      <c r="Z4" s="1"/>
      <c r="AA4" s="1"/>
      <c r="AB4" s="1"/>
      <c r="AC4" s="1"/>
      <c r="AD4" s="1"/>
      <c r="AE4" s="17"/>
      <c r="AF4" s="17"/>
    </row>
    <row r="5" spans="1:39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6"/>
      <c r="Z5" s="16"/>
      <c r="AA5" s="1"/>
      <c r="AB5" s="1"/>
      <c r="AC5" s="16"/>
      <c r="AD5" s="16"/>
      <c r="AE5" s="17"/>
      <c r="AF5" s="17"/>
    </row>
    <row r="6" spans="1:39" ht="12.75" customHeight="1" thickBot="1" x14ac:dyDescent="0.25"/>
    <row r="7" spans="1:39" ht="12.75" customHeight="1" thickBot="1" x14ac:dyDescent="0.25">
      <c r="B7" s="19" t="s">
        <v>7</v>
      </c>
      <c r="D7" s="63" t="str">
        <f>"SUBSUMMARY SHEET " &amp; B8</f>
        <v>SUBSUMMARY SHEET $ts101$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H7" s="32">
        <v>1</v>
      </c>
      <c r="AI7" s="33" t="s">
        <v>25</v>
      </c>
      <c r="AJ7" s="34"/>
      <c r="AK7" s="34"/>
      <c r="AL7" s="34"/>
      <c r="AM7" s="34"/>
    </row>
    <row r="8" spans="1:39" ht="12.75" customHeight="1" thickBot="1" x14ac:dyDescent="0.25">
      <c r="B8" s="23" t="s">
        <v>195</v>
      </c>
      <c r="D8" s="61" t="s">
        <v>5</v>
      </c>
      <c r="E8" s="61"/>
      <c r="F8" s="61"/>
      <c r="G8" s="61"/>
      <c r="H8" s="61"/>
      <c r="I8" s="61"/>
      <c r="J8" s="61"/>
      <c r="K8" s="61"/>
      <c r="L8" s="61"/>
      <c r="M8" s="61"/>
      <c r="N8" s="18" t="s">
        <v>108</v>
      </c>
      <c r="O8" s="38" t="s">
        <v>109</v>
      </c>
      <c r="P8" s="38" t="s">
        <v>214</v>
      </c>
      <c r="Q8" s="38" t="s">
        <v>197</v>
      </c>
      <c r="R8" s="39" t="s">
        <v>111</v>
      </c>
      <c r="S8" s="39" t="s">
        <v>198</v>
      </c>
      <c r="T8" s="38" t="s">
        <v>112</v>
      </c>
      <c r="U8" s="38" t="s">
        <v>113</v>
      </c>
      <c r="V8" s="38" t="s">
        <v>114</v>
      </c>
      <c r="W8" s="18" t="s">
        <v>199</v>
      </c>
      <c r="X8" s="18"/>
      <c r="Y8" s="18" t="s">
        <v>201</v>
      </c>
      <c r="Z8" s="18" t="s">
        <v>202</v>
      </c>
      <c r="AA8" s="18" t="s">
        <v>208</v>
      </c>
      <c r="AB8" s="18" t="s">
        <v>203</v>
      </c>
      <c r="AC8" s="18" t="s">
        <v>209</v>
      </c>
      <c r="AD8" s="18" t="s">
        <v>205</v>
      </c>
      <c r="AE8" s="18"/>
      <c r="AF8" s="18"/>
    </row>
    <row r="9" spans="1:39" ht="12.75" customHeight="1" thickBot="1" x14ac:dyDescent="0.25">
      <c r="D9" s="62" t="s">
        <v>6</v>
      </c>
      <c r="E9" s="62"/>
      <c r="F9" s="62"/>
      <c r="G9" s="62"/>
      <c r="H9" s="62"/>
      <c r="I9" s="62"/>
      <c r="J9" s="62"/>
      <c r="K9" s="62"/>
      <c r="L9" s="62"/>
      <c r="M9" s="62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 t="s">
        <v>210</v>
      </c>
      <c r="AD9" s="14"/>
      <c r="AE9" s="14"/>
      <c r="AF9" s="14"/>
    </row>
    <row r="10" spans="1:39" ht="12.75" customHeight="1" x14ac:dyDescent="0.2">
      <c r="B10" s="72" t="s">
        <v>8</v>
      </c>
      <c r="D10" s="76" t="s">
        <v>22</v>
      </c>
      <c r="E10" s="76" t="s">
        <v>23</v>
      </c>
      <c r="F10" s="76" t="s">
        <v>21</v>
      </c>
      <c r="G10" s="76"/>
      <c r="H10" s="76" t="s">
        <v>18</v>
      </c>
      <c r="I10" s="82" t="s">
        <v>19</v>
      </c>
      <c r="J10" s="79" t="s">
        <v>20</v>
      </c>
      <c r="K10" s="85" t="s">
        <v>24</v>
      </c>
      <c r="L10" s="86"/>
      <c r="M10" s="87"/>
      <c r="N10" s="24" t="str">
        <f t="shared" ref="N10:AF10" si="0"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>630</v>
      </c>
      <c r="P10" s="7" t="str">
        <f t="shared" si="0"/>
        <v>630</v>
      </c>
      <c r="Q10" s="7" t="str">
        <f t="shared" ref="Q10" si="1">IF(OR(TRIM(Q8)=0,TRIM(Q8)=""),"",IF(IFERROR(TRIM(INDEX(QryItemNamed,MATCH(TRIM(Q8),ITEM,0),2)),"")="Y","SPECIAL",LEFT(IFERROR(TRIM(INDEX(ITEM,MATCH(TRIM(Q8),ITEM,0))),""),3)))</f>
        <v>630</v>
      </c>
      <c r="R10" s="7" t="str">
        <f t="shared" si="0"/>
        <v>630</v>
      </c>
      <c r="S10" s="7" t="str">
        <f t="shared" ref="S10" si="2">IF(OR(TRIM(S8)=0,TRIM(S8)=""),"",IF(IFERROR(TRIM(INDEX(QryItemNamed,MATCH(TRIM(S8),ITEM,0),2)),"")="Y","SPECIAL",LEFT(IFERROR(TRIM(INDEX(ITEM,MATCH(TRIM(S8),ITEM,0))),""),3)))</f>
        <v>630</v>
      </c>
      <c r="T10" s="7" t="str">
        <f t="shared" si="0"/>
        <v>630</v>
      </c>
      <c r="U10" s="7" t="str">
        <f t="shared" si="0"/>
        <v>630</v>
      </c>
      <c r="V10" s="7" t="str">
        <f t="shared" si="0"/>
        <v>630</v>
      </c>
      <c r="W10" s="7" t="str">
        <f t="shared" si="0"/>
        <v>630</v>
      </c>
      <c r="X10" s="7" t="str">
        <f t="shared" si="0"/>
        <v/>
      </c>
      <c r="Y10" s="7" t="str">
        <f t="shared" si="0"/>
        <v>630</v>
      </c>
      <c r="Z10" s="7" t="str">
        <f t="shared" si="0"/>
        <v>630</v>
      </c>
      <c r="AA10" s="7">
        <v>630</v>
      </c>
      <c r="AB10" s="7" t="str">
        <f t="shared" si="0"/>
        <v>630</v>
      </c>
      <c r="AC10" s="7" t="str">
        <f t="shared" si="0"/>
        <v>631</v>
      </c>
      <c r="AD10" s="7" t="str">
        <f t="shared" si="0"/>
        <v>630</v>
      </c>
      <c r="AE10" s="7" t="str">
        <f t="shared" si="0"/>
        <v/>
      </c>
      <c r="AF10" s="7" t="str">
        <f t="shared" si="0"/>
        <v/>
      </c>
    </row>
    <row r="11" spans="1:39" ht="12.75" customHeight="1" x14ac:dyDescent="0.2">
      <c r="B11" s="73"/>
      <c r="D11" s="77"/>
      <c r="E11" s="77"/>
      <c r="F11" s="77"/>
      <c r="G11" s="77"/>
      <c r="H11" s="77"/>
      <c r="I11" s="83"/>
      <c r="J11" s="80"/>
      <c r="K11" s="88"/>
      <c r="L11" s="89"/>
      <c r="M11" s="90"/>
      <c r="N11" s="75" t="str">
        <f t="shared" ref="N11:AF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2 POST</v>
      </c>
      <c r="O11" s="71" t="str">
        <f t="shared" si="3"/>
        <v>GROUND MOUNTED SUPPORT, NO. 3 POST</v>
      </c>
      <c r="P11" s="71" t="str">
        <f t="shared" si="3"/>
        <v>GROUND MOUNTED STRUCTURAL BEAM SUPPORT FOUNDATION</v>
      </c>
      <c r="Q11" s="71" t="str">
        <f t="shared" ref="Q11" si="4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GROUND MOUNTED STRUCTURAL BEAM SUPPORT, S4X7.7</v>
      </c>
      <c r="R11" s="71" t="str">
        <f t="shared" si="3"/>
        <v>SIGN, FLAT SHEET</v>
      </c>
      <c r="S11" s="71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SIGN, GROUND MOUNTED EXTRUSHEET</v>
      </c>
      <c r="T11" s="71" t="str">
        <f t="shared" si="3"/>
        <v>REMOVAL OF GROUND MOUNTED SIGN AND DISPOSAL</v>
      </c>
      <c r="U11" s="71" t="str">
        <f t="shared" si="3"/>
        <v>REMOVAL OF GROUND MOUNTED SIGN AND REERECTION</v>
      </c>
      <c r="V11" s="71" t="str">
        <f t="shared" si="3"/>
        <v>REMOVAL OF GROUND MOUNTED POST SUPPORT AND DISPOSAL</v>
      </c>
      <c r="W11" s="71" t="str">
        <f t="shared" si="3"/>
        <v>BREAKAWAY STRUCTURAL BEAM CONNECTION</v>
      </c>
      <c r="X11" s="71" t="str">
        <f t="shared" si="3"/>
        <v/>
      </c>
      <c r="Y11" s="71" t="str">
        <f t="shared" si="3"/>
        <v>REMOVAL OF OVERHEAD MOUNTED SIGN AND REERECTION</v>
      </c>
      <c r="Z11" s="71" t="str">
        <f t="shared" si="3"/>
        <v>SIGN ATTACHMENT ASSEMBLY</v>
      </c>
      <c r="AA11" s="71" t="str">
        <f t="shared" ref="AA11" si="6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REMOVAL OF OVERHEAD SIGN SUPPORT AND REERECTION, TYPE TC-12.30</v>
      </c>
      <c r="AB11" s="71" t="str">
        <f t="shared" si="3"/>
        <v>RIGID OVERHEAD SIGN SUPPORT FOUNDATION</v>
      </c>
      <c r="AC11" s="71" t="str">
        <f t="shared" si="3"/>
        <v>SIGN LIGHTING MISC.: REMOVE AND REERECT SOLAR POWERED FLASHER ASSEMBLY</v>
      </c>
      <c r="AD11" s="71" t="str">
        <f t="shared" si="3"/>
        <v>SIGN POST REFLECTOR</v>
      </c>
      <c r="AE11" s="71" t="str">
        <f t="shared" si="3"/>
        <v/>
      </c>
      <c r="AF11" s="71" t="str">
        <f t="shared" si="3"/>
        <v/>
      </c>
    </row>
    <row r="12" spans="1:39" ht="12.75" customHeight="1" x14ac:dyDescent="0.2">
      <c r="B12" s="73"/>
      <c r="D12" s="77"/>
      <c r="E12" s="77"/>
      <c r="F12" s="77"/>
      <c r="G12" s="77"/>
      <c r="H12" s="77"/>
      <c r="I12" s="83"/>
      <c r="J12" s="80"/>
      <c r="K12" s="88"/>
      <c r="L12" s="89"/>
      <c r="M12" s="90"/>
      <c r="N12" s="75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</row>
    <row r="13" spans="1:39" ht="12.75" customHeight="1" x14ac:dyDescent="0.2">
      <c r="B13" s="73"/>
      <c r="D13" s="77"/>
      <c r="E13" s="77"/>
      <c r="F13" s="77"/>
      <c r="G13" s="77"/>
      <c r="H13" s="77"/>
      <c r="I13" s="83"/>
      <c r="J13" s="80"/>
      <c r="K13" s="88"/>
      <c r="L13" s="89"/>
      <c r="M13" s="90"/>
      <c r="N13" s="75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</row>
    <row r="14" spans="1:39" ht="12.75" customHeight="1" x14ac:dyDescent="0.2">
      <c r="B14" s="73"/>
      <c r="D14" s="77"/>
      <c r="E14" s="77"/>
      <c r="F14" s="77"/>
      <c r="G14" s="77"/>
      <c r="H14" s="77"/>
      <c r="I14" s="83"/>
      <c r="J14" s="80"/>
      <c r="K14" s="88"/>
      <c r="L14" s="89"/>
      <c r="M14" s="90"/>
      <c r="N14" s="75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</row>
    <row r="15" spans="1:39" ht="12.75" customHeight="1" x14ac:dyDescent="0.2">
      <c r="B15" s="73"/>
      <c r="D15" s="77"/>
      <c r="E15" s="77"/>
      <c r="F15" s="77"/>
      <c r="G15" s="77"/>
      <c r="H15" s="77"/>
      <c r="I15" s="83"/>
      <c r="J15" s="80"/>
      <c r="K15" s="88"/>
      <c r="L15" s="89"/>
      <c r="M15" s="90"/>
      <c r="N15" s="75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</row>
    <row r="16" spans="1:39" ht="12.75" customHeight="1" x14ac:dyDescent="0.2">
      <c r="B16" s="73"/>
      <c r="D16" s="77"/>
      <c r="E16" s="77"/>
      <c r="F16" s="77"/>
      <c r="G16" s="77"/>
      <c r="H16" s="77"/>
      <c r="I16" s="83"/>
      <c r="J16" s="80"/>
      <c r="K16" s="88"/>
      <c r="L16" s="89"/>
      <c r="M16" s="90"/>
      <c r="N16" s="75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</row>
    <row r="17" spans="2:32" ht="12.75" customHeight="1" x14ac:dyDescent="0.2">
      <c r="B17" s="73"/>
      <c r="D17" s="77"/>
      <c r="E17" s="77"/>
      <c r="F17" s="77"/>
      <c r="G17" s="77"/>
      <c r="H17" s="77"/>
      <c r="I17" s="83"/>
      <c r="J17" s="80"/>
      <c r="K17" s="88"/>
      <c r="L17" s="89"/>
      <c r="M17" s="90"/>
      <c r="N17" s="75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2:32" ht="12.75" customHeight="1" x14ac:dyDescent="0.2">
      <c r="B18" s="73"/>
      <c r="D18" s="77"/>
      <c r="E18" s="77"/>
      <c r="F18" s="77"/>
      <c r="G18" s="77"/>
      <c r="H18" s="77"/>
      <c r="I18" s="83"/>
      <c r="J18" s="80"/>
      <c r="K18" s="88"/>
      <c r="L18" s="89"/>
      <c r="M18" s="90"/>
      <c r="N18" s="75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</row>
    <row r="19" spans="2:32" ht="12.75" customHeight="1" x14ac:dyDescent="0.2">
      <c r="B19" s="73"/>
      <c r="D19" s="77"/>
      <c r="E19" s="77"/>
      <c r="F19" s="77"/>
      <c r="G19" s="77"/>
      <c r="H19" s="77"/>
      <c r="I19" s="83"/>
      <c r="J19" s="80"/>
      <c r="K19" s="88"/>
      <c r="L19" s="89"/>
      <c r="M19" s="90"/>
      <c r="N19" s="75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</row>
    <row r="20" spans="2:32" ht="12.75" customHeight="1" x14ac:dyDescent="0.2">
      <c r="B20" s="73"/>
      <c r="D20" s="77"/>
      <c r="E20" s="77"/>
      <c r="F20" s="77"/>
      <c r="G20" s="77"/>
      <c r="H20" s="77"/>
      <c r="I20" s="83"/>
      <c r="J20" s="80"/>
      <c r="K20" s="88"/>
      <c r="L20" s="89"/>
      <c r="M20" s="90"/>
      <c r="N20" s="75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</row>
    <row r="21" spans="2:32" ht="12.75" customHeight="1" x14ac:dyDescent="0.2">
      <c r="B21" s="73"/>
      <c r="D21" s="77"/>
      <c r="E21" s="77"/>
      <c r="F21" s="77"/>
      <c r="G21" s="77"/>
      <c r="H21" s="77"/>
      <c r="I21" s="83"/>
      <c r="J21" s="80"/>
      <c r="K21" s="88"/>
      <c r="L21" s="89"/>
      <c r="M21" s="90"/>
      <c r="N21" s="75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</row>
    <row r="22" spans="2:32" ht="12.75" customHeight="1" x14ac:dyDescent="0.2">
      <c r="B22" s="73"/>
      <c r="D22" s="77"/>
      <c r="E22" s="77"/>
      <c r="F22" s="77"/>
      <c r="G22" s="77"/>
      <c r="H22" s="77"/>
      <c r="I22" s="83"/>
      <c r="J22" s="80"/>
      <c r="K22" s="88"/>
      <c r="L22" s="89"/>
      <c r="M22" s="90"/>
      <c r="N22" s="75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</row>
    <row r="23" spans="2:32" ht="12.75" customHeight="1" thickBot="1" x14ac:dyDescent="0.25">
      <c r="B23" s="74"/>
      <c r="D23" s="78"/>
      <c r="E23" s="78"/>
      <c r="F23" s="78"/>
      <c r="G23" s="78"/>
      <c r="H23" s="78"/>
      <c r="I23" s="84"/>
      <c r="J23" s="81"/>
      <c r="K23" s="91"/>
      <c r="L23" s="92"/>
      <c r="M23" s="93"/>
      <c r="N23" s="25" t="str">
        <f t="shared" ref="N23:AF23" si="7">IF(OR(TRIM(N8)=0,TRIM(N8)=""),"",IFERROR(TRIM(INDEX(QryItemNamed,MATCH(TRIM(N8),ITEM,0),3)),""))</f>
        <v>FT</v>
      </c>
      <c r="O23" s="8" t="str">
        <f t="shared" si="7"/>
        <v>FT</v>
      </c>
      <c r="P23" s="8" t="str">
        <f t="shared" si="7"/>
        <v>EACH</v>
      </c>
      <c r="Q23" s="8" t="str">
        <f t="shared" ref="Q23" si="8">IF(OR(TRIM(Q8)=0,TRIM(Q8)=""),"",IFERROR(TRIM(INDEX(QryItemNamed,MATCH(TRIM(Q8),ITEM,0),3)),""))</f>
        <v>FT</v>
      </c>
      <c r="R23" s="8" t="str">
        <f t="shared" si="7"/>
        <v>SF</v>
      </c>
      <c r="S23" s="8" t="str">
        <f t="shared" ref="S23" si="9">IF(OR(TRIM(S8)=0,TRIM(S8)=""),"",IFERROR(TRIM(INDEX(QryItemNamed,MATCH(TRIM(S8),ITEM,0),3)),""))</f>
        <v>SF</v>
      </c>
      <c r="T23" s="8" t="str">
        <f t="shared" si="7"/>
        <v>EACH</v>
      </c>
      <c r="U23" s="8" t="str">
        <f t="shared" si="7"/>
        <v>EACH</v>
      </c>
      <c r="V23" s="8" t="str">
        <f t="shared" si="7"/>
        <v>EACH</v>
      </c>
      <c r="W23" s="8" t="str">
        <f t="shared" si="7"/>
        <v>EACH</v>
      </c>
      <c r="X23" s="8" t="str">
        <f t="shared" si="7"/>
        <v/>
      </c>
      <c r="Y23" s="8" t="str">
        <f t="shared" si="7"/>
        <v>EACH</v>
      </c>
      <c r="Z23" s="8" t="str">
        <f t="shared" si="7"/>
        <v>EACH</v>
      </c>
      <c r="AA23" s="8" t="s">
        <v>204</v>
      </c>
      <c r="AB23" s="8" t="str">
        <f t="shared" si="7"/>
        <v>EACH</v>
      </c>
      <c r="AC23" s="8" t="str">
        <f t="shared" si="7"/>
        <v>LS</v>
      </c>
      <c r="AD23" s="8" t="str">
        <f t="shared" si="7"/>
        <v>EACH</v>
      </c>
      <c r="AE23" s="8" t="str">
        <f t="shared" si="7"/>
        <v/>
      </c>
      <c r="AF23" s="8" t="str">
        <f t="shared" si="7"/>
        <v/>
      </c>
    </row>
    <row r="24" spans="2:32" ht="12.75" customHeight="1" x14ac:dyDescent="0.2">
      <c r="B24" s="20">
        <v>1</v>
      </c>
      <c r="D24" s="9" t="s">
        <v>26</v>
      </c>
      <c r="E24" s="46" t="s">
        <v>135</v>
      </c>
      <c r="F24" s="67" t="s">
        <v>52</v>
      </c>
      <c r="G24" s="68" t="s">
        <v>52</v>
      </c>
      <c r="H24" s="29" t="s">
        <v>55</v>
      </c>
      <c r="I24" s="10" t="s">
        <v>56</v>
      </c>
      <c r="J24" s="10" t="s">
        <v>57</v>
      </c>
      <c r="K24" s="35">
        <v>48</v>
      </c>
      <c r="L24" s="9" t="s">
        <v>107</v>
      </c>
      <c r="M24" s="27">
        <v>30</v>
      </c>
      <c r="N24" s="53">
        <v>26</v>
      </c>
      <c r="O24" s="50"/>
      <c r="P24" s="50"/>
      <c r="Q24" s="50"/>
      <c r="R24" s="50">
        <v>10</v>
      </c>
      <c r="S24" s="50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 ht="12.75" customHeight="1" x14ac:dyDescent="0.2">
      <c r="B25" s="21">
        <v>1</v>
      </c>
      <c r="D25" s="11" t="s">
        <v>27</v>
      </c>
      <c r="E25" s="46" t="s">
        <v>135</v>
      </c>
      <c r="F25" s="58" t="s">
        <v>53</v>
      </c>
      <c r="G25" s="59" t="s">
        <v>53</v>
      </c>
      <c r="H25" s="30" t="s">
        <v>58</v>
      </c>
      <c r="I25" s="12" t="s">
        <v>56</v>
      </c>
      <c r="J25" s="12" t="s">
        <v>59</v>
      </c>
      <c r="K25" s="36">
        <v>54</v>
      </c>
      <c r="L25" s="11" t="s">
        <v>107</v>
      </c>
      <c r="M25" s="28">
        <v>30</v>
      </c>
      <c r="N25" s="54">
        <v>26</v>
      </c>
      <c r="O25" s="51"/>
      <c r="P25" s="51"/>
      <c r="Q25" s="51"/>
      <c r="R25" s="51">
        <v>11.25</v>
      </c>
      <c r="S25" s="52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2:32" ht="12.75" customHeight="1" x14ac:dyDescent="0.2">
      <c r="B26" s="20">
        <v>1</v>
      </c>
      <c r="D26" s="11" t="s">
        <v>28</v>
      </c>
      <c r="E26" s="46" t="s">
        <v>136</v>
      </c>
      <c r="F26" s="58" t="s">
        <v>52</v>
      </c>
      <c r="G26" s="59" t="s">
        <v>52</v>
      </c>
      <c r="H26" s="30" t="s">
        <v>60</v>
      </c>
      <c r="I26" s="12" t="s">
        <v>61</v>
      </c>
      <c r="J26" s="12" t="s">
        <v>62</v>
      </c>
      <c r="K26" s="36">
        <v>24</v>
      </c>
      <c r="L26" s="11" t="s">
        <v>107</v>
      </c>
      <c r="M26" s="28">
        <v>30</v>
      </c>
      <c r="N26" s="54">
        <v>13</v>
      </c>
      <c r="O26" s="51"/>
      <c r="P26" s="51"/>
      <c r="Q26" s="51"/>
      <c r="R26" s="51">
        <v>5</v>
      </c>
      <c r="S26" s="5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2:32" ht="12.75" customHeight="1" x14ac:dyDescent="0.2">
      <c r="B27" s="21">
        <v>1</v>
      </c>
      <c r="D27" s="11" t="s">
        <v>29</v>
      </c>
      <c r="E27" s="46" t="s">
        <v>136</v>
      </c>
      <c r="F27" s="58" t="s">
        <v>52</v>
      </c>
      <c r="G27" s="59" t="s">
        <v>52</v>
      </c>
      <c r="H27" s="30" t="s">
        <v>63</v>
      </c>
      <c r="I27" s="12" t="s">
        <v>56</v>
      </c>
      <c r="J27" s="12" t="s">
        <v>57</v>
      </c>
      <c r="K27" s="36">
        <v>48</v>
      </c>
      <c r="L27" s="11" t="s">
        <v>107</v>
      </c>
      <c r="M27" s="28">
        <v>30</v>
      </c>
      <c r="N27" s="54">
        <v>26</v>
      </c>
      <c r="O27" s="51"/>
      <c r="P27" s="51"/>
      <c r="Q27" s="51"/>
      <c r="R27" s="51">
        <v>10</v>
      </c>
      <c r="S27" s="5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2:32" ht="12.75" customHeight="1" x14ac:dyDescent="0.2">
      <c r="B28" s="20">
        <v>1</v>
      </c>
      <c r="D28" s="11" t="s">
        <v>30</v>
      </c>
      <c r="E28" s="46" t="s">
        <v>136</v>
      </c>
      <c r="F28" s="58" t="s">
        <v>54</v>
      </c>
      <c r="G28" s="59" t="s">
        <v>54</v>
      </c>
      <c r="H28" s="30" t="s">
        <v>64</v>
      </c>
      <c r="I28" s="12" t="s">
        <v>61</v>
      </c>
      <c r="J28" s="12" t="s">
        <v>65</v>
      </c>
      <c r="K28" s="36">
        <v>24</v>
      </c>
      <c r="L28" s="11" t="s">
        <v>107</v>
      </c>
      <c r="M28" s="28">
        <v>24</v>
      </c>
      <c r="N28" s="54">
        <v>12.5</v>
      </c>
      <c r="O28" s="51"/>
      <c r="P28" s="51"/>
      <c r="Q28" s="51"/>
      <c r="R28" s="51">
        <v>4</v>
      </c>
      <c r="S28" s="5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2:32" ht="12.75" customHeight="1" x14ac:dyDescent="0.2">
      <c r="B29" s="21">
        <v>1</v>
      </c>
      <c r="D29" s="11" t="s">
        <v>31</v>
      </c>
      <c r="E29" s="46" t="s">
        <v>136</v>
      </c>
      <c r="F29" s="58" t="s">
        <v>54</v>
      </c>
      <c r="G29" s="59" t="s">
        <v>54</v>
      </c>
      <c r="H29" s="30" t="s">
        <v>66</v>
      </c>
      <c r="I29" s="12" t="s">
        <v>61</v>
      </c>
      <c r="J29" s="12" t="s">
        <v>67</v>
      </c>
      <c r="K29" s="36">
        <v>24</v>
      </c>
      <c r="L29" s="11" t="s">
        <v>107</v>
      </c>
      <c r="M29" s="28">
        <v>30</v>
      </c>
      <c r="N29" s="54">
        <v>13</v>
      </c>
      <c r="O29" s="51"/>
      <c r="P29" s="51"/>
      <c r="Q29" s="51"/>
      <c r="R29" s="51">
        <v>5</v>
      </c>
      <c r="S29" s="5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2:32" ht="12.75" customHeight="1" x14ac:dyDescent="0.2">
      <c r="B30" s="20">
        <v>1</v>
      </c>
      <c r="D30" s="11" t="s">
        <v>32</v>
      </c>
      <c r="E30" s="46" t="s">
        <v>136</v>
      </c>
      <c r="F30" s="58" t="s">
        <v>54</v>
      </c>
      <c r="G30" s="59" t="s">
        <v>54</v>
      </c>
      <c r="H30" s="30" t="s">
        <v>68</v>
      </c>
      <c r="I30" s="12" t="s">
        <v>56</v>
      </c>
      <c r="J30" s="12" t="s">
        <v>69</v>
      </c>
      <c r="K30" s="36">
        <v>12</v>
      </c>
      <c r="L30" s="11" t="s">
        <v>107</v>
      </c>
      <c r="M30" s="28">
        <v>18</v>
      </c>
      <c r="N30" s="54">
        <v>12</v>
      </c>
      <c r="O30" s="51"/>
      <c r="P30" s="51"/>
      <c r="Q30" s="51"/>
      <c r="R30" s="51">
        <v>1.5</v>
      </c>
      <c r="S30" s="5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2:32" ht="12.75" customHeight="1" x14ac:dyDescent="0.2">
      <c r="B31" s="21">
        <v>1</v>
      </c>
      <c r="D31" s="11" t="s">
        <v>33</v>
      </c>
      <c r="E31" s="46" t="s">
        <v>136</v>
      </c>
      <c r="F31" s="58" t="s">
        <v>54</v>
      </c>
      <c r="G31" s="59" t="s">
        <v>54</v>
      </c>
      <c r="H31" s="30" t="s">
        <v>70</v>
      </c>
      <c r="I31" s="12" t="s">
        <v>56</v>
      </c>
      <c r="J31" s="12" t="s">
        <v>71</v>
      </c>
      <c r="K31" s="36">
        <v>12</v>
      </c>
      <c r="L31" s="11" t="s">
        <v>107</v>
      </c>
      <c r="M31" s="28">
        <v>18</v>
      </c>
      <c r="N31" s="54">
        <v>12</v>
      </c>
      <c r="O31" s="51"/>
      <c r="P31" s="51"/>
      <c r="Q31" s="51"/>
      <c r="R31" s="51">
        <v>1.5</v>
      </c>
      <c r="S31" s="5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2:32" ht="12.75" customHeight="1" x14ac:dyDescent="0.2">
      <c r="B32" s="20">
        <v>1</v>
      </c>
      <c r="D32" s="11" t="s">
        <v>34</v>
      </c>
      <c r="E32" s="46" t="s">
        <v>136</v>
      </c>
      <c r="F32" s="58" t="s">
        <v>52</v>
      </c>
      <c r="G32" s="59" t="s">
        <v>52</v>
      </c>
      <c r="H32" s="30" t="s">
        <v>72</v>
      </c>
      <c r="I32" s="12" t="s">
        <v>56</v>
      </c>
      <c r="J32" s="12" t="s">
        <v>73</v>
      </c>
      <c r="K32" s="36">
        <v>108</v>
      </c>
      <c r="L32" s="11" t="s">
        <v>107</v>
      </c>
      <c r="M32" s="28">
        <v>30</v>
      </c>
      <c r="N32" s="54"/>
      <c r="O32" s="51"/>
      <c r="P32" s="57">
        <v>2</v>
      </c>
      <c r="Q32" s="51">
        <v>35.1</v>
      </c>
      <c r="R32" s="51"/>
      <c r="S32" s="51">
        <v>22.5</v>
      </c>
      <c r="T32" s="11"/>
      <c r="U32" s="11"/>
      <c r="V32" s="11"/>
      <c r="W32" s="11">
        <v>2</v>
      </c>
      <c r="X32" s="11"/>
      <c r="Y32" s="11"/>
      <c r="Z32" s="11"/>
      <c r="AA32" s="11"/>
      <c r="AB32" s="11"/>
      <c r="AC32" s="11"/>
      <c r="AD32" s="11"/>
      <c r="AE32" s="11"/>
      <c r="AF32" s="11"/>
    </row>
    <row r="33" spans="2:32" ht="12.75" customHeight="1" x14ac:dyDescent="0.2">
      <c r="B33" s="21">
        <v>1</v>
      </c>
      <c r="D33" s="11" t="s">
        <v>35</v>
      </c>
      <c r="E33" s="46" t="s">
        <v>150</v>
      </c>
      <c r="F33" s="58" t="s">
        <v>52</v>
      </c>
      <c r="G33" s="59" t="s">
        <v>52</v>
      </c>
      <c r="H33" s="30" t="s">
        <v>151</v>
      </c>
      <c r="I33" s="12" t="s">
        <v>56</v>
      </c>
      <c r="J33" s="12" t="s">
        <v>74</v>
      </c>
      <c r="K33" s="36">
        <v>30</v>
      </c>
      <c r="L33" s="11" t="s">
        <v>107</v>
      </c>
      <c r="M33" s="28">
        <v>36</v>
      </c>
      <c r="N33" s="54">
        <v>13.5</v>
      </c>
      <c r="O33" s="51"/>
      <c r="P33" s="51"/>
      <c r="Q33" s="51"/>
      <c r="R33" s="51">
        <v>7.5</v>
      </c>
      <c r="S33" s="5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2:32" ht="12.75" customHeight="1" x14ac:dyDescent="0.2">
      <c r="B34" s="20">
        <v>1</v>
      </c>
      <c r="D34" s="11" t="s">
        <v>36</v>
      </c>
      <c r="E34" s="46" t="s">
        <v>150</v>
      </c>
      <c r="F34" s="58" t="s">
        <v>52</v>
      </c>
      <c r="G34" s="59" t="s">
        <v>52</v>
      </c>
      <c r="H34" s="30" t="s">
        <v>75</v>
      </c>
      <c r="I34" s="12" t="s">
        <v>56</v>
      </c>
      <c r="J34" s="12" t="s">
        <v>69</v>
      </c>
      <c r="K34" s="36">
        <v>12</v>
      </c>
      <c r="L34" s="11" t="s">
        <v>107</v>
      </c>
      <c r="M34" s="28">
        <v>18</v>
      </c>
      <c r="N34" s="54">
        <v>12</v>
      </c>
      <c r="O34" s="51"/>
      <c r="P34" s="51"/>
      <c r="Q34" s="51"/>
      <c r="R34" s="51">
        <v>1.5</v>
      </c>
      <c r="S34" s="5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2:32" ht="12.75" customHeight="1" x14ac:dyDescent="0.2">
      <c r="B35" s="21">
        <v>1</v>
      </c>
      <c r="D35" s="11" t="s">
        <v>37</v>
      </c>
      <c r="E35" s="46" t="s">
        <v>155</v>
      </c>
      <c r="F35" s="58" t="s">
        <v>52</v>
      </c>
      <c r="G35" s="59" t="s">
        <v>52</v>
      </c>
      <c r="H35" s="30" t="s">
        <v>76</v>
      </c>
      <c r="I35" s="12" t="s">
        <v>56</v>
      </c>
      <c r="J35" s="12" t="s">
        <v>77</v>
      </c>
      <c r="K35" s="36">
        <v>108</v>
      </c>
      <c r="L35" s="11" t="s">
        <v>107</v>
      </c>
      <c r="M35" s="28">
        <v>30</v>
      </c>
      <c r="N35" s="54"/>
      <c r="O35" s="51"/>
      <c r="P35" s="57">
        <v>2</v>
      </c>
      <c r="Q35" s="51">
        <v>26</v>
      </c>
      <c r="R35" s="51"/>
      <c r="S35" s="51">
        <v>22.5</v>
      </c>
      <c r="T35" s="11"/>
      <c r="U35" s="11"/>
      <c r="V35" s="11"/>
      <c r="W35" s="11">
        <v>2</v>
      </c>
      <c r="X35" s="11"/>
      <c r="Y35" s="11"/>
      <c r="Z35" s="11"/>
      <c r="AA35" s="11"/>
      <c r="AB35" s="11"/>
      <c r="AC35" s="11"/>
      <c r="AD35" s="11"/>
      <c r="AE35" s="11"/>
      <c r="AF35" s="11"/>
    </row>
    <row r="36" spans="2:32" ht="12.75" customHeight="1" x14ac:dyDescent="0.2">
      <c r="B36" s="20">
        <v>1</v>
      </c>
      <c r="D36" s="11"/>
      <c r="F36" s="58"/>
      <c r="G36" s="59"/>
      <c r="H36" s="30"/>
      <c r="I36" s="12"/>
      <c r="J36" s="12" t="s">
        <v>78</v>
      </c>
      <c r="K36" s="36">
        <v>30</v>
      </c>
      <c r="L36" s="11" t="s">
        <v>107</v>
      </c>
      <c r="M36" s="28">
        <v>12</v>
      </c>
      <c r="N36" s="54"/>
      <c r="O36" s="51"/>
      <c r="P36" s="51"/>
      <c r="Q36" s="51"/>
      <c r="R36" s="51">
        <v>2.5</v>
      </c>
      <c r="S36" s="5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2:32" ht="12.75" customHeight="1" x14ac:dyDescent="0.2">
      <c r="B37" s="21">
        <v>1</v>
      </c>
      <c r="D37" s="11" t="s">
        <v>38</v>
      </c>
      <c r="E37" s="11" t="s">
        <v>155</v>
      </c>
      <c r="F37" s="58" t="s">
        <v>52</v>
      </c>
      <c r="G37" s="59" t="s">
        <v>52</v>
      </c>
      <c r="H37" s="30" t="s">
        <v>79</v>
      </c>
      <c r="I37" s="12" t="s">
        <v>56</v>
      </c>
      <c r="J37" s="12" t="s">
        <v>80</v>
      </c>
      <c r="K37" s="36">
        <v>42</v>
      </c>
      <c r="L37" s="11" t="s">
        <v>107</v>
      </c>
      <c r="M37" s="28">
        <v>30</v>
      </c>
      <c r="N37" s="54">
        <v>13</v>
      </c>
      <c r="O37" s="51"/>
      <c r="P37" s="51"/>
      <c r="Q37" s="51"/>
      <c r="R37" s="51">
        <v>8.75</v>
      </c>
      <c r="S37" s="52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>
        <v>1</v>
      </c>
      <c r="AE37" s="11"/>
      <c r="AF37" s="11"/>
    </row>
    <row r="38" spans="2:32" ht="12.75" customHeight="1" x14ac:dyDescent="0.2">
      <c r="B38" s="20"/>
      <c r="D38" s="11" t="s">
        <v>200</v>
      </c>
      <c r="E38" s="46" t="s">
        <v>159</v>
      </c>
      <c r="F38" s="58" t="s">
        <v>189</v>
      </c>
      <c r="G38" s="59" t="s">
        <v>52</v>
      </c>
      <c r="H38" s="30" t="s">
        <v>192</v>
      </c>
      <c r="I38" s="12" t="s">
        <v>56</v>
      </c>
      <c r="J38" s="12" t="s">
        <v>194</v>
      </c>
      <c r="K38" s="36">
        <v>18</v>
      </c>
      <c r="L38" s="11" t="s">
        <v>107</v>
      </c>
      <c r="M38" s="28">
        <v>18</v>
      </c>
      <c r="N38" s="54">
        <v>12</v>
      </c>
      <c r="O38" s="51"/>
      <c r="P38" s="51"/>
      <c r="Q38" s="51"/>
      <c r="R38" s="51">
        <f>(18*18)/144</f>
        <v>2.25</v>
      </c>
      <c r="S38" s="5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2:32" ht="12.75" customHeight="1" x14ac:dyDescent="0.2">
      <c r="B39" s="21">
        <v>1</v>
      </c>
      <c r="D39" s="11" t="s">
        <v>39</v>
      </c>
      <c r="E39" s="46" t="s">
        <v>159</v>
      </c>
      <c r="F39" s="58" t="s">
        <v>52</v>
      </c>
      <c r="G39" s="59" t="s">
        <v>52</v>
      </c>
      <c r="H39" s="30" t="s">
        <v>162</v>
      </c>
      <c r="I39" s="12" t="s">
        <v>56</v>
      </c>
      <c r="J39" s="12" t="s">
        <v>81</v>
      </c>
      <c r="K39" s="36">
        <v>24</v>
      </c>
      <c r="L39" s="11" t="s">
        <v>107</v>
      </c>
      <c r="M39" s="28">
        <v>12</v>
      </c>
      <c r="N39" s="54"/>
      <c r="O39" s="51">
        <v>15.5</v>
      </c>
      <c r="P39" s="51"/>
      <c r="Q39" s="51"/>
      <c r="R39" s="51">
        <v>2</v>
      </c>
      <c r="S39" s="5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2:32" ht="12.75" customHeight="1" x14ac:dyDescent="0.2">
      <c r="B40" s="20">
        <v>1</v>
      </c>
      <c r="D40" s="11"/>
      <c r="E40" s="11"/>
      <c r="F40" s="58"/>
      <c r="G40" s="59"/>
      <c r="H40" s="30"/>
      <c r="I40" s="12"/>
      <c r="J40" s="12" t="s">
        <v>82</v>
      </c>
      <c r="K40" s="36">
        <v>30</v>
      </c>
      <c r="L40" s="11" t="s">
        <v>107</v>
      </c>
      <c r="M40" s="28">
        <v>24</v>
      </c>
      <c r="N40" s="54"/>
      <c r="O40" s="51"/>
      <c r="P40" s="51"/>
      <c r="Q40" s="51"/>
      <c r="R40" s="51">
        <v>5</v>
      </c>
      <c r="S40" s="5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2:32" ht="12.75" customHeight="1" x14ac:dyDescent="0.2">
      <c r="B41" s="21">
        <v>1</v>
      </c>
      <c r="D41" s="11"/>
      <c r="E41" s="11"/>
      <c r="F41" s="58"/>
      <c r="G41" s="59"/>
      <c r="H41" s="30"/>
      <c r="I41" s="12"/>
      <c r="J41" s="12" t="s">
        <v>83</v>
      </c>
      <c r="K41" s="36">
        <v>21</v>
      </c>
      <c r="L41" s="11" t="s">
        <v>107</v>
      </c>
      <c r="M41" s="28">
        <v>15</v>
      </c>
      <c r="N41" s="54"/>
      <c r="O41" s="51"/>
      <c r="P41" s="51"/>
      <c r="Q41" s="51"/>
      <c r="R41" s="51">
        <v>2.1875</v>
      </c>
      <c r="S41" s="5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2:32" ht="12.75" customHeight="1" x14ac:dyDescent="0.2">
      <c r="B42" s="20">
        <v>1</v>
      </c>
      <c r="D42" s="11"/>
      <c r="E42" s="11"/>
      <c r="F42" s="58"/>
      <c r="G42" s="59"/>
      <c r="H42" s="30"/>
      <c r="I42" s="12"/>
      <c r="J42" s="12" t="s">
        <v>78</v>
      </c>
      <c r="K42" s="36">
        <v>30</v>
      </c>
      <c r="L42" s="11" t="s">
        <v>107</v>
      </c>
      <c r="M42" s="28">
        <v>12</v>
      </c>
      <c r="N42" s="54"/>
      <c r="O42" s="51"/>
      <c r="P42" s="51"/>
      <c r="Q42" s="51"/>
      <c r="R42" s="51">
        <v>2.5</v>
      </c>
      <c r="S42" s="5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2:32" ht="12.75" customHeight="1" x14ac:dyDescent="0.2">
      <c r="B43" s="21">
        <v>1</v>
      </c>
      <c r="D43" s="11" t="s">
        <v>40</v>
      </c>
      <c r="E43" s="46" t="s">
        <v>160</v>
      </c>
      <c r="F43" s="58" t="s">
        <v>179</v>
      </c>
      <c r="G43" s="59"/>
      <c r="H43" s="30" t="s">
        <v>173</v>
      </c>
      <c r="I43" s="12" t="s">
        <v>56</v>
      </c>
      <c r="J43" s="12"/>
      <c r="K43" s="36"/>
      <c r="L43" s="11"/>
      <c r="M43" s="28"/>
      <c r="N43" s="54"/>
      <c r="O43" s="51"/>
      <c r="P43" s="51"/>
      <c r="Q43" s="51"/>
      <c r="R43" s="51"/>
      <c r="S43" s="51"/>
      <c r="T43" s="11"/>
      <c r="U43" s="11"/>
      <c r="V43" s="11"/>
      <c r="W43" s="11"/>
      <c r="X43" s="11"/>
      <c r="Y43" s="11">
        <v>4</v>
      </c>
      <c r="Z43" s="11">
        <v>4</v>
      </c>
      <c r="AA43" s="11">
        <v>1</v>
      </c>
      <c r="AB43" s="11">
        <v>1</v>
      </c>
      <c r="AC43" s="11" t="s">
        <v>213</v>
      </c>
      <c r="AD43" s="11"/>
      <c r="AE43" s="11"/>
      <c r="AF43" s="11"/>
    </row>
    <row r="44" spans="2:32" ht="12.75" customHeight="1" x14ac:dyDescent="0.2">
      <c r="B44" s="20">
        <v>1</v>
      </c>
      <c r="D44" s="11" t="s">
        <v>41</v>
      </c>
      <c r="E44" s="46" t="s">
        <v>160</v>
      </c>
      <c r="F44" s="58" t="s">
        <v>52</v>
      </c>
      <c r="G44" s="59" t="s">
        <v>52</v>
      </c>
      <c r="H44" s="30" t="s">
        <v>84</v>
      </c>
      <c r="I44" s="12" t="s">
        <v>56</v>
      </c>
      <c r="J44" s="12" t="s">
        <v>59</v>
      </c>
      <c r="K44" s="36">
        <v>54</v>
      </c>
      <c r="L44" s="11" t="s">
        <v>107</v>
      </c>
      <c r="M44" s="28">
        <v>30</v>
      </c>
      <c r="N44" s="54">
        <v>26</v>
      </c>
      <c r="O44" s="51"/>
      <c r="P44" s="51"/>
      <c r="Q44" s="51"/>
      <c r="R44" s="51">
        <v>11.25</v>
      </c>
      <c r="S44" s="52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2:32" ht="12.75" customHeight="1" x14ac:dyDescent="0.2">
      <c r="B45" s="21">
        <v>1</v>
      </c>
      <c r="D45" s="11" t="s">
        <v>42</v>
      </c>
      <c r="E45" s="46" t="s">
        <v>161</v>
      </c>
      <c r="F45" s="58" t="s">
        <v>52</v>
      </c>
      <c r="G45" s="59" t="s">
        <v>52</v>
      </c>
      <c r="H45" s="30" t="s">
        <v>85</v>
      </c>
      <c r="I45" s="12" t="s">
        <v>56</v>
      </c>
      <c r="J45" s="12" t="s">
        <v>86</v>
      </c>
      <c r="K45" s="36">
        <v>48</v>
      </c>
      <c r="L45" s="11" t="s">
        <v>107</v>
      </c>
      <c r="M45" s="28">
        <v>54</v>
      </c>
      <c r="N45" s="54"/>
      <c r="O45" s="55"/>
      <c r="P45" s="57">
        <v>2</v>
      </c>
      <c r="Q45" s="51">
        <v>35</v>
      </c>
      <c r="R45" s="51"/>
      <c r="S45" s="51">
        <v>18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2:32" ht="12.75" customHeight="1" x14ac:dyDescent="0.2">
      <c r="B46" s="20">
        <v>1</v>
      </c>
      <c r="D46" s="11" t="s">
        <v>43</v>
      </c>
      <c r="E46" s="46" t="s">
        <v>161</v>
      </c>
      <c r="F46" s="58" t="s">
        <v>52</v>
      </c>
      <c r="G46" s="59" t="s">
        <v>52</v>
      </c>
      <c r="H46" s="30" t="s">
        <v>87</v>
      </c>
      <c r="I46" s="12" t="s">
        <v>56</v>
      </c>
      <c r="J46" s="12" t="s">
        <v>88</v>
      </c>
      <c r="K46" s="36">
        <v>36</v>
      </c>
      <c r="L46" s="11" t="s">
        <v>107</v>
      </c>
      <c r="M46" s="28">
        <v>36</v>
      </c>
      <c r="N46" s="54"/>
      <c r="O46" s="51">
        <v>13.5</v>
      </c>
      <c r="P46" s="51"/>
      <c r="Q46" s="51"/>
      <c r="R46" s="51">
        <v>9</v>
      </c>
      <c r="S46" s="5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2:32" ht="12.75" customHeight="1" x14ac:dyDescent="0.2">
      <c r="B47" s="21">
        <v>1</v>
      </c>
      <c r="D47" s="11" t="s">
        <v>44</v>
      </c>
      <c r="E47" s="46" t="s">
        <v>161</v>
      </c>
      <c r="F47" s="58" t="s">
        <v>52</v>
      </c>
      <c r="G47" s="59" t="s">
        <v>52</v>
      </c>
      <c r="H47" s="30" t="s">
        <v>89</v>
      </c>
      <c r="I47" s="12" t="s">
        <v>90</v>
      </c>
      <c r="J47" s="12" t="s">
        <v>91</v>
      </c>
      <c r="K47" s="36">
        <v>24</v>
      </c>
      <c r="L47" s="11" t="s">
        <v>107</v>
      </c>
      <c r="M47" s="28">
        <v>30</v>
      </c>
      <c r="N47" s="54">
        <v>13</v>
      </c>
      <c r="O47" s="51"/>
      <c r="P47" s="51"/>
      <c r="Q47" s="51"/>
      <c r="R47" s="51">
        <v>5</v>
      </c>
      <c r="S47" s="5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2:32" ht="12.75" customHeight="1" x14ac:dyDescent="0.2">
      <c r="B48" s="20">
        <v>1</v>
      </c>
      <c r="D48" s="11" t="s">
        <v>45</v>
      </c>
      <c r="E48" s="46" t="s">
        <v>161</v>
      </c>
      <c r="F48" s="58" t="s">
        <v>52</v>
      </c>
      <c r="G48" s="59" t="s">
        <v>52</v>
      </c>
      <c r="H48" s="30" t="s">
        <v>212</v>
      </c>
      <c r="I48" s="12" t="s">
        <v>56</v>
      </c>
      <c r="J48" s="12" t="s">
        <v>92</v>
      </c>
      <c r="K48" s="36">
        <v>30</v>
      </c>
      <c r="L48" s="11" t="s">
        <v>107</v>
      </c>
      <c r="M48" s="28">
        <v>30</v>
      </c>
      <c r="N48" s="54">
        <v>26</v>
      </c>
      <c r="O48" s="51"/>
      <c r="P48" s="51"/>
      <c r="Q48" s="51"/>
      <c r="R48" s="51">
        <v>6.25</v>
      </c>
      <c r="S48" s="5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2:32" ht="12.75" customHeight="1" x14ac:dyDescent="0.2">
      <c r="B49" s="21">
        <v>1</v>
      </c>
      <c r="D49" s="11"/>
      <c r="E49" s="11"/>
      <c r="F49" s="58"/>
      <c r="G49" s="59"/>
      <c r="H49" s="30"/>
      <c r="I49" s="12"/>
      <c r="J49" s="12" t="s">
        <v>93</v>
      </c>
      <c r="K49" s="36">
        <v>36</v>
      </c>
      <c r="L49" s="11" t="s">
        <v>107</v>
      </c>
      <c r="M49" s="28">
        <v>12</v>
      </c>
      <c r="N49" s="54"/>
      <c r="O49" s="51"/>
      <c r="P49" s="51"/>
      <c r="Q49" s="51"/>
      <c r="R49" s="51">
        <v>3</v>
      </c>
      <c r="S49" s="5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2:32" ht="12.75" customHeight="1" x14ac:dyDescent="0.2">
      <c r="B50" s="20">
        <v>1</v>
      </c>
      <c r="D50" s="11"/>
      <c r="E50" s="11"/>
      <c r="F50" s="58"/>
      <c r="G50" s="59"/>
      <c r="H50" s="30"/>
      <c r="I50" s="12"/>
      <c r="J50" s="12" t="s">
        <v>94</v>
      </c>
      <c r="K50" s="36">
        <v>30</v>
      </c>
      <c r="L50" s="11" t="s">
        <v>107</v>
      </c>
      <c r="M50" s="28">
        <v>30</v>
      </c>
      <c r="N50" s="54"/>
      <c r="O50" s="51"/>
      <c r="P50" s="51"/>
      <c r="Q50" s="51"/>
      <c r="R50" s="51">
        <v>6.25</v>
      </c>
      <c r="S50" s="52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>
        <v>1</v>
      </c>
      <c r="AE50" s="11"/>
      <c r="AF50" s="11"/>
    </row>
    <row r="51" spans="2:32" ht="12.75" customHeight="1" x14ac:dyDescent="0.2">
      <c r="B51" s="21">
        <v>1</v>
      </c>
      <c r="D51" s="11" t="s">
        <v>46</v>
      </c>
      <c r="E51" s="46" t="s">
        <v>161</v>
      </c>
      <c r="F51" s="58" t="s">
        <v>52</v>
      </c>
      <c r="G51" s="59" t="s">
        <v>52</v>
      </c>
      <c r="H51" s="30" t="s">
        <v>95</v>
      </c>
      <c r="I51" s="12" t="s">
        <v>61</v>
      </c>
      <c r="J51" s="12" t="s">
        <v>62</v>
      </c>
      <c r="K51" s="36">
        <v>24</v>
      </c>
      <c r="L51" s="11" t="s">
        <v>107</v>
      </c>
      <c r="M51" s="28">
        <v>30</v>
      </c>
      <c r="N51" s="54">
        <v>13</v>
      </c>
      <c r="O51" s="51"/>
      <c r="P51" s="51"/>
      <c r="Q51" s="51"/>
      <c r="R51" s="51">
        <v>5</v>
      </c>
      <c r="S51" s="5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2:32" ht="12.75" customHeight="1" x14ac:dyDescent="0.2">
      <c r="B52" s="20">
        <v>1</v>
      </c>
      <c r="D52" s="11" t="s">
        <v>47</v>
      </c>
      <c r="E52" s="11" t="s">
        <v>161</v>
      </c>
      <c r="F52" s="58" t="s">
        <v>52</v>
      </c>
      <c r="G52" s="59" t="s">
        <v>52</v>
      </c>
      <c r="H52" s="30" t="s">
        <v>96</v>
      </c>
      <c r="I52" s="12" t="s">
        <v>61</v>
      </c>
      <c r="J52" s="12" t="s">
        <v>81</v>
      </c>
      <c r="K52" s="36">
        <v>24</v>
      </c>
      <c r="L52" s="11" t="s">
        <v>107</v>
      </c>
      <c r="M52" s="28">
        <v>12</v>
      </c>
      <c r="N52" s="54"/>
      <c r="O52" s="51">
        <v>15.5</v>
      </c>
      <c r="P52" s="51"/>
      <c r="Q52" s="51"/>
      <c r="R52" s="51"/>
      <c r="S52" s="5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2:32" ht="12.75" customHeight="1" x14ac:dyDescent="0.2">
      <c r="B53" s="21">
        <v>1</v>
      </c>
      <c r="D53" s="11"/>
      <c r="E53" s="11"/>
      <c r="F53" s="58"/>
      <c r="G53" s="59"/>
      <c r="H53" s="30"/>
      <c r="I53" s="12"/>
      <c r="J53" s="12" t="s">
        <v>82</v>
      </c>
      <c r="K53" s="36">
        <v>30</v>
      </c>
      <c r="L53" s="11" t="s">
        <v>107</v>
      </c>
      <c r="M53" s="28">
        <v>24</v>
      </c>
      <c r="N53" s="54"/>
      <c r="O53" s="51"/>
      <c r="P53" s="51"/>
      <c r="Q53" s="51"/>
      <c r="R53" s="51"/>
      <c r="S53" s="5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2:32" ht="12.75" customHeight="1" x14ac:dyDescent="0.2">
      <c r="B54" s="20">
        <v>1</v>
      </c>
      <c r="D54" s="11"/>
      <c r="E54" s="11"/>
      <c r="F54" s="58"/>
      <c r="G54" s="59"/>
      <c r="H54" s="30"/>
      <c r="I54" s="12"/>
      <c r="J54" s="12" t="s">
        <v>97</v>
      </c>
      <c r="K54" s="36">
        <v>21</v>
      </c>
      <c r="L54" s="11" t="s">
        <v>107</v>
      </c>
      <c r="M54" s="28">
        <v>15</v>
      </c>
      <c r="N54" s="54"/>
      <c r="O54" s="51"/>
      <c r="P54" s="51"/>
      <c r="Q54" s="51"/>
      <c r="R54" s="51"/>
      <c r="S54" s="5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2:32" ht="12.75" customHeight="1" x14ac:dyDescent="0.2">
      <c r="B55" s="21">
        <v>1</v>
      </c>
      <c r="D55" s="11" t="s">
        <v>48</v>
      </c>
      <c r="E55" s="46" t="s">
        <v>161</v>
      </c>
      <c r="F55" s="58" t="s">
        <v>52</v>
      </c>
      <c r="G55" s="59" t="s">
        <v>52</v>
      </c>
      <c r="H55" s="30" t="s">
        <v>98</v>
      </c>
      <c r="I55" s="12" t="s">
        <v>56</v>
      </c>
      <c r="J55" s="12" t="s">
        <v>99</v>
      </c>
      <c r="K55" s="36">
        <v>24</v>
      </c>
      <c r="L55" s="11" t="s">
        <v>107</v>
      </c>
      <c r="M55" s="28">
        <v>24</v>
      </c>
      <c r="N55" s="54">
        <v>12.5</v>
      </c>
      <c r="O55" s="51"/>
      <c r="P55" s="51"/>
      <c r="Q55" s="51"/>
      <c r="R55" s="51">
        <v>4</v>
      </c>
      <c r="S55" s="5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2:32" ht="12.75" customHeight="1" x14ac:dyDescent="0.2">
      <c r="B56" s="20">
        <v>1</v>
      </c>
      <c r="D56" s="11"/>
      <c r="E56" s="11"/>
      <c r="F56" s="58"/>
      <c r="G56" s="59"/>
      <c r="H56" s="30"/>
      <c r="I56" s="12"/>
      <c r="J56" s="12" t="s">
        <v>100</v>
      </c>
      <c r="K56" s="36">
        <v>24</v>
      </c>
      <c r="L56" s="11" t="s">
        <v>107</v>
      </c>
      <c r="M56" s="28">
        <v>6</v>
      </c>
      <c r="N56" s="54">
        <v>11</v>
      </c>
      <c r="O56" s="51"/>
      <c r="P56" s="51"/>
      <c r="Q56" s="51"/>
      <c r="R56" s="51">
        <v>1</v>
      </c>
      <c r="S56" s="5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2:32" ht="12.75" customHeight="1" x14ac:dyDescent="0.2">
      <c r="B57" s="21">
        <v>1</v>
      </c>
      <c r="D57" s="11" t="s">
        <v>49</v>
      </c>
      <c r="E57" s="46" t="s">
        <v>185</v>
      </c>
      <c r="F57" s="58" t="s">
        <v>52</v>
      </c>
      <c r="G57" s="59" t="s">
        <v>52</v>
      </c>
      <c r="H57" s="30" t="s">
        <v>101</v>
      </c>
      <c r="I57" s="12" t="s">
        <v>56</v>
      </c>
      <c r="J57" s="12" t="s">
        <v>102</v>
      </c>
      <c r="K57" s="36">
        <v>24</v>
      </c>
      <c r="L57" s="11" t="s">
        <v>107</v>
      </c>
      <c r="M57" s="28">
        <v>48</v>
      </c>
      <c r="N57" s="54">
        <v>29</v>
      </c>
      <c r="O57" s="51"/>
      <c r="P57" s="51"/>
      <c r="Q57" s="51"/>
      <c r="R57" s="51">
        <v>8</v>
      </c>
      <c r="S57" s="5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2:32" ht="12.75" customHeight="1" x14ac:dyDescent="0.2">
      <c r="B58" s="20">
        <v>1</v>
      </c>
      <c r="D58" s="11"/>
      <c r="E58" s="11"/>
      <c r="F58" s="58"/>
      <c r="G58" s="59"/>
      <c r="H58" s="30"/>
      <c r="I58" s="12"/>
      <c r="J58" s="12" t="s">
        <v>103</v>
      </c>
      <c r="K58" s="36">
        <v>21</v>
      </c>
      <c r="L58" s="11" t="s">
        <v>107</v>
      </c>
      <c r="M58" s="28">
        <v>15</v>
      </c>
      <c r="N58" s="54"/>
      <c r="O58" s="51"/>
      <c r="P58" s="51"/>
      <c r="Q58" s="51"/>
      <c r="R58" s="51">
        <v>2.1875</v>
      </c>
      <c r="S58" s="52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 spans="2:32" ht="12.75" customHeight="1" x14ac:dyDescent="0.2">
      <c r="B59" s="21">
        <v>1</v>
      </c>
      <c r="D59" s="11" t="s">
        <v>50</v>
      </c>
      <c r="E59" s="46" t="s">
        <v>186</v>
      </c>
      <c r="F59" s="58" t="s">
        <v>52</v>
      </c>
      <c r="G59" s="59" t="s">
        <v>52</v>
      </c>
      <c r="H59" s="30" t="s">
        <v>104</v>
      </c>
      <c r="I59" s="12" t="s">
        <v>56</v>
      </c>
      <c r="J59" s="12" t="s">
        <v>105</v>
      </c>
      <c r="K59" s="36">
        <v>54</v>
      </c>
      <c r="L59" s="11" t="s">
        <v>107</v>
      </c>
      <c r="M59" s="28">
        <v>30</v>
      </c>
      <c r="N59" s="54">
        <v>26</v>
      </c>
      <c r="O59" s="51"/>
      <c r="P59" s="51"/>
      <c r="Q59" s="51"/>
      <c r="R59" s="51">
        <v>11.25</v>
      </c>
      <c r="S59" s="52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 spans="2:32" ht="12.75" customHeight="1" x14ac:dyDescent="0.2">
      <c r="B60" s="20">
        <v>1</v>
      </c>
      <c r="D60" s="11" t="s">
        <v>51</v>
      </c>
      <c r="E60" s="46" t="s">
        <v>187</v>
      </c>
      <c r="F60" s="69" t="s">
        <v>53</v>
      </c>
      <c r="G60" s="70" t="s">
        <v>53</v>
      </c>
      <c r="H60" s="42" t="s">
        <v>106</v>
      </c>
      <c r="I60" s="43" t="s">
        <v>56</v>
      </c>
      <c r="J60" s="43" t="s">
        <v>59</v>
      </c>
      <c r="K60" s="44">
        <v>54</v>
      </c>
      <c r="L60" s="41" t="s">
        <v>107</v>
      </c>
      <c r="M60" s="45">
        <v>30</v>
      </c>
      <c r="N60" s="54">
        <v>26</v>
      </c>
      <c r="O60" s="51"/>
      <c r="P60" s="51"/>
      <c r="Q60" s="51"/>
      <c r="R60" s="51">
        <v>11.25</v>
      </c>
      <c r="S60" s="52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2:32" ht="12.75" customHeight="1" x14ac:dyDescent="0.2">
      <c r="B61" s="21">
        <v>1</v>
      </c>
      <c r="D61" s="40"/>
      <c r="E61" s="11"/>
      <c r="F61" s="60"/>
      <c r="G61" s="60"/>
      <c r="H61" s="30"/>
      <c r="I61" s="11"/>
      <c r="J61" s="11"/>
      <c r="K61" s="11"/>
      <c r="L61" s="11"/>
      <c r="M61" s="40"/>
      <c r="N61" s="56"/>
      <c r="O61" s="51"/>
      <c r="P61" s="51"/>
      <c r="Q61" s="51"/>
      <c r="R61" s="5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2:32" ht="12.75" customHeight="1" x14ac:dyDescent="0.2">
      <c r="B62" s="20">
        <v>1</v>
      </c>
      <c r="D62" s="11" t="s">
        <v>206</v>
      </c>
      <c r="E62" s="11" t="s">
        <v>188</v>
      </c>
      <c r="F62" s="58" t="s">
        <v>189</v>
      </c>
      <c r="G62" s="59"/>
      <c r="H62" s="30" t="s">
        <v>190</v>
      </c>
      <c r="I62" s="12" t="s">
        <v>56</v>
      </c>
      <c r="J62" s="12" t="s">
        <v>193</v>
      </c>
      <c r="K62" s="36">
        <v>18</v>
      </c>
      <c r="L62" s="11" t="s">
        <v>107</v>
      </c>
      <c r="M62" s="28">
        <v>18</v>
      </c>
      <c r="N62" s="54">
        <v>11</v>
      </c>
      <c r="O62" s="51"/>
      <c r="P62" s="51"/>
      <c r="Q62" s="51"/>
      <c r="R62" s="51">
        <v>2.25</v>
      </c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 spans="2:32" ht="12.75" customHeight="1" x14ac:dyDescent="0.2">
      <c r="B63" s="21">
        <v>1</v>
      </c>
      <c r="D63" s="11" t="s">
        <v>207</v>
      </c>
      <c r="E63" s="11" t="s">
        <v>188</v>
      </c>
      <c r="F63" s="58" t="s">
        <v>189</v>
      </c>
      <c r="G63" s="59"/>
      <c r="H63" s="30" t="s">
        <v>191</v>
      </c>
      <c r="I63" s="12" t="s">
        <v>90</v>
      </c>
      <c r="J63" s="12" t="s">
        <v>193</v>
      </c>
      <c r="K63" s="36">
        <v>18</v>
      </c>
      <c r="L63" s="11" t="s">
        <v>107</v>
      </c>
      <c r="M63" s="28">
        <v>18</v>
      </c>
      <c r="N63" s="54">
        <v>11</v>
      </c>
      <c r="O63" s="51"/>
      <c r="P63" s="51"/>
      <c r="Q63" s="51"/>
      <c r="R63" s="51">
        <v>2.25</v>
      </c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 spans="2:32" ht="12.75" customHeight="1" x14ac:dyDescent="0.2">
      <c r="B64" s="20"/>
      <c r="D64" s="11"/>
      <c r="E64" s="11"/>
      <c r="F64" s="58"/>
      <c r="G64" s="59"/>
      <c r="H64" s="30"/>
      <c r="I64" s="12"/>
      <c r="J64" s="12"/>
      <c r="K64" s="36"/>
      <c r="L64" s="11"/>
      <c r="M64" s="28"/>
      <c r="N64" s="54"/>
      <c r="O64" s="51"/>
      <c r="P64" s="51"/>
      <c r="Q64" s="51"/>
      <c r="R64" s="5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 spans="2:39" ht="12.75" customHeight="1" x14ac:dyDescent="0.2">
      <c r="B65" s="21">
        <v>1</v>
      </c>
      <c r="D65" s="11"/>
      <c r="E65" s="11"/>
      <c r="F65" s="58"/>
      <c r="G65" s="59"/>
      <c r="H65" s="30"/>
      <c r="I65" s="12"/>
      <c r="J65" s="12"/>
      <c r="K65" s="36"/>
      <c r="L65" s="11"/>
      <c r="M65" s="28"/>
      <c r="N65" s="54"/>
      <c r="O65" s="51"/>
      <c r="P65" s="51"/>
      <c r="Q65" s="51"/>
      <c r="R65" s="5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 spans="2:39" ht="12.75" customHeight="1" thickBot="1" x14ac:dyDescent="0.25">
      <c r="B66" s="20">
        <v>1</v>
      </c>
      <c r="D66" s="11"/>
      <c r="E66" s="11"/>
      <c r="F66" s="94"/>
      <c r="G66" s="95"/>
      <c r="H66" s="31"/>
      <c r="I66" s="12"/>
      <c r="J66" s="12"/>
      <c r="K66" s="36"/>
      <c r="L66" s="37"/>
      <c r="M66" s="28"/>
      <c r="N66" s="54"/>
      <c r="O66" s="51"/>
      <c r="P66" s="51"/>
      <c r="Q66" s="51"/>
      <c r="R66" s="5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</row>
    <row r="67" spans="2:39" ht="12.75" customHeight="1" x14ac:dyDescent="0.2">
      <c r="B67" s="5" t="s">
        <v>9</v>
      </c>
      <c r="D67" s="64" t="s">
        <v>0</v>
      </c>
      <c r="E67" s="65"/>
      <c r="F67" s="65"/>
      <c r="G67" s="65"/>
      <c r="H67" s="65"/>
      <c r="I67" s="65"/>
      <c r="J67" s="65"/>
      <c r="K67" s="65"/>
      <c r="L67" s="65"/>
      <c r="M67" s="66"/>
      <c r="N67" s="26">
        <f t="shared" ref="N67:AF67" si="10">IF(N8="","",IF(OR(N23="", N23="LS", N23="LUMP"),IF(SUM(COUNTIF(N24:N66,"LS")+COUNTIF(N24:N66,"LUMP"))&gt;0,"LS",""),IF(SUM(N24:N66)&gt;0,ROUNDUP(SUM(N24:N66),0),"")))</f>
        <v>396</v>
      </c>
      <c r="O67" s="13">
        <f t="shared" si="10"/>
        <v>45</v>
      </c>
      <c r="P67" s="13">
        <f t="shared" si="10"/>
        <v>6</v>
      </c>
      <c r="Q67" s="13">
        <f t="shared" si="10"/>
        <v>97</v>
      </c>
      <c r="R67" s="13">
        <f t="shared" si="10"/>
        <v>171</v>
      </c>
      <c r="S67" s="13">
        <f t="shared" si="10"/>
        <v>63</v>
      </c>
      <c r="T67" s="13" t="str">
        <f t="shared" si="10"/>
        <v/>
      </c>
      <c r="U67" s="13" t="str">
        <f t="shared" si="10"/>
        <v/>
      </c>
      <c r="V67" s="13" t="str">
        <f t="shared" si="10"/>
        <v/>
      </c>
      <c r="W67" s="13">
        <f t="shared" si="10"/>
        <v>4</v>
      </c>
      <c r="X67" s="13" t="str">
        <f t="shared" si="10"/>
        <v/>
      </c>
      <c r="Y67" s="13">
        <f t="shared" si="10"/>
        <v>4</v>
      </c>
      <c r="Z67" s="13">
        <f t="shared" si="10"/>
        <v>4</v>
      </c>
      <c r="AA67" s="13">
        <f t="shared" si="10"/>
        <v>1</v>
      </c>
      <c r="AB67" s="13">
        <f t="shared" si="10"/>
        <v>1</v>
      </c>
      <c r="AC67" s="13" t="str">
        <f>IF(AC8="","",IF(OR(AC23="", AC23="LS", AC23="LUMP"),IF(SUM(COUNTIF(AC24:AC66,"LS")+COUNTIF(AC24:AC66,"LUMP"))&gt;0,"LS",""),IF(SUM(AC24:AC66)&gt;0,ROUNDUP(SUM(AC24:AC66),0),"")))</f>
        <v>LS</v>
      </c>
      <c r="AD67" s="13">
        <f t="shared" si="10"/>
        <v>2</v>
      </c>
      <c r="AE67" s="13" t="str">
        <f t="shared" si="10"/>
        <v/>
      </c>
      <c r="AF67" s="13" t="str">
        <f t="shared" si="10"/>
        <v/>
      </c>
    </row>
    <row r="71" spans="2:39" ht="12.75" customHeight="1" thickBot="1" x14ac:dyDescent="0.25"/>
    <row r="72" spans="2:39" ht="12.75" customHeight="1" thickBot="1" x14ac:dyDescent="0.25">
      <c r="B72" s="19" t="s">
        <v>7</v>
      </c>
      <c r="D72" s="63" t="str">
        <f>"SUBSUMMARY SHEET " &amp; B73</f>
        <v>SUBSUMMARY SHEET $ts102$</v>
      </c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H72" s="32">
        <v>1</v>
      </c>
      <c r="AI72" s="33" t="s">
        <v>25</v>
      </c>
      <c r="AJ72" s="34"/>
      <c r="AK72" s="34"/>
      <c r="AL72" s="34"/>
      <c r="AM72" s="34"/>
    </row>
    <row r="73" spans="2:39" ht="12.75" customHeight="1" thickBot="1" x14ac:dyDescent="0.25">
      <c r="B73" s="23" t="s">
        <v>196</v>
      </c>
      <c r="D73" s="61" t="s">
        <v>5</v>
      </c>
      <c r="E73" s="61"/>
      <c r="F73" s="61"/>
      <c r="G73" s="61"/>
      <c r="H73" s="61"/>
      <c r="I73" s="61"/>
      <c r="J73" s="61"/>
      <c r="K73" s="61"/>
      <c r="L73" s="61"/>
      <c r="M73" s="61"/>
      <c r="N73" s="18" t="s">
        <v>108</v>
      </c>
      <c r="O73" s="38" t="s">
        <v>109</v>
      </c>
      <c r="P73" s="38" t="s">
        <v>110</v>
      </c>
      <c r="Q73" s="38"/>
      <c r="R73" s="39" t="s">
        <v>111</v>
      </c>
      <c r="S73" s="39"/>
      <c r="T73" s="38" t="s">
        <v>112</v>
      </c>
      <c r="U73" s="38" t="s">
        <v>113</v>
      </c>
      <c r="V73" s="38" t="s">
        <v>114</v>
      </c>
      <c r="W73" s="18"/>
      <c r="X73" s="18"/>
      <c r="Y73" s="18"/>
      <c r="Z73" s="18"/>
      <c r="AA73" s="18"/>
      <c r="AB73" s="18"/>
      <c r="AC73" s="18"/>
      <c r="AD73" s="18"/>
      <c r="AE73" s="18"/>
      <c r="AF73" s="18"/>
    </row>
    <row r="74" spans="2:39" ht="12.75" customHeight="1" thickBot="1" x14ac:dyDescent="0.25">
      <c r="D74" s="62" t="s">
        <v>6</v>
      </c>
      <c r="E74" s="62"/>
      <c r="F74" s="62"/>
      <c r="G74" s="62"/>
      <c r="H74" s="62"/>
      <c r="I74" s="62"/>
      <c r="J74" s="62"/>
      <c r="K74" s="62"/>
      <c r="L74" s="62"/>
      <c r="M74" s="62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2:39" ht="12.75" customHeight="1" x14ac:dyDescent="0.2">
      <c r="B75" s="72" t="s">
        <v>8</v>
      </c>
      <c r="D75" s="76" t="s">
        <v>22</v>
      </c>
      <c r="E75" s="76" t="s">
        <v>23</v>
      </c>
      <c r="F75" s="76" t="s">
        <v>21</v>
      </c>
      <c r="G75" s="76"/>
      <c r="H75" s="76" t="s">
        <v>18</v>
      </c>
      <c r="I75" s="82" t="s">
        <v>19</v>
      </c>
      <c r="J75" s="79" t="s">
        <v>20</v>
      </c>
      <c r="K75" s="85" t="s">
        <v>24</v>
      </c>
      <c r="L75" s="86"/>
      <c r="M75" s="87"/>
      <c r="N75" s="24" t="str">
        <f t="shared" ref="N75:AF75" si="11">IF(OR(TRIM(N73)=0,TRIM(N73)=""),"",IF(IFERROR(TRIM(INDEX(QryItemNamed,MATCH(TRIM(N73),ITEM,0),2)),"")="Y","SPECIAL",LEFT(IFERROR(TRIM(INDEX(ITEM,MATCH(TRIM(N73),ITEM,0))),""),3)))</f>
        <v>630</v>
      </c>
      <c r="O75" s="7" t="str">
        <f t="shared" si="11"/>
        <v>630</v>
      </c>
      <c r="P75" s="7" t="str">
        <f t="shared" si="11"/>
        <v>630</v>
      </c>
      <c r="Q75" s="7"/>
      <c r="R75" s="7" t="str">
        <f t="shared" si="11"/>
        <v>630</v>
      </c>
      <c r="S75" s="7" t="str">
        <f t="shared" ref="S75" si="12">IF(OR(TRIM(S73)=0,TRIM(S73)=""),"",IF(IFERROR(TRIM(INDEX(QryItemNamed,MATCH(TRIM(S73),ITEM,0),2)),"")="Y","SPECIAL",LEFT(IFERROR(TRIM(INDEX(ITEM,MATCH(TRIM(S73),ITEM,0))),""),3)))</f>
        <v/>
      </c>
      <c r="T75" s="7" t="str">
        <f t="shared" si="11"/>
        <v>630</v>
      </c>
      <c r="U75" s="7" t="str">
        <f t="shared" si="11"/>
        <v>630</v>
      </c>
      <c r="V75" s="7" t="str">
        <f t="shared" si="11"/>
        <v>630</v>
      </c>
      <c r="W75" s="7" t="str">
        <f t="shared" si="11"/>
        <v/>
      </c>
      <c r="X75" s="7" t="str">
        <f t="shared" si="11"/>
        <v/>
      </c>
      <c r="Y75" s="7" t="str">
        <f t="shared" si="11"/>
        <v/>
      </c>
      <c r="Z75" s="7" t="str">
        <f t="shared" si="11"/>
        <v/>
      </c>
      <c r="AA75" s="7" t="str">
        <f t="shared" si="11"/>
        <v/>
      </c>
      <c r="AB75" s="7" t="str">
        <f t="shared" si="11"/>
        <v/>
      </c>
      <c r="AC75" s="7" t="str">
        <f t="shared" si="11"/>
        <v/>
      </c>
      <c r="AD75" s="7" t="str">
        <f t="shared" si="11"/>
        <v/>
      </c>
      <c r="AE75" s="7" t="str">
        <f t="shared" si="11"/>
        <v/>
      </c>
      <c r="AF75" s="7" t="str">
        <f t="shared" si="11"/>
        <v/>
      </c>
    </row>
    <row r="76" spans="2:39" ht="12.75" customHeight="1" x14ac:dyDescent="0.2">
      <c r="B76" s="73"/>
      <c r="D76" s="77"/>
      <c r="E76" s="77"/>
      <c r="F76" s="77"/>
      <c r="G76" s="77"/>
      <c r="H76" s="77"/>
      <c r="I76" s="83"/>
      <c r="J76" s="80"/>
      <c r="K76" s="88"/>
      <c r="L76" s="89"/>
      <c r="M76" s="90"/>
      <c r="N76" s="75" t="str">
        <f t="shared" ref="N76:AF76" si="13">IF(OR(TRIM(N73)=0,TRIM(N73)=""),IF(N74="","",N74),IF(IFERROR(TRIM(INDEX(QryItemNamed,MATCH(TRIM(N73),ITEM,0),2)),"")="Y",TRIM(RIGHT(IFERROR(TRIM(INDEX(QryItemNamed,MATCH(TRIM(N73),ITEM,0),4)),"123456789012"),LEN(IFERROR(TRIM(INDEX(QryItemNamed,MATCH(TRIM(N73),ITEM,0),4)),"123456789012"))-9))&amp;N74,IFERROR(TRIM(INDEX(QryItemNamed,MATCH(TRIM(N73),ITEM,0),4))&amp;N74,"ITEM CODE DOES NOT EXIST IN ITEM MASTER")))</f>
        <v>GROUND MOUNTED SUPPORT, NO. 2 POST</v>
      </c>
      <c r="O76" s="71" t="str">
        <f t="shared" si="13"/>
        <v>GROUND MOUNTED SUPPORT, NO. 3 POST</v>
      </c>
      <c r="P76" s="71" t="str">
        <f t="shared" si="13"/>
        <v>GROUND MOUNTED SUPPORT, NO. 4 POST</v>
      </c>
      <c r="Q76" s="71"/>
      <c r="R76" s="71" t="str">
        <f t="shared" si="13"/>
        <v>SIGN, FLAT SHEET</v>
      </c>
      <c r="S76" s="71" t="str">
        <f t="shared" ref="S76" si="14">IF(OR(TRIM(S73)=0,TRIM(S73)=""),IF(S74="","",S74),IF(IFERROR(TRIM(INDEX(QryItemNamed,MATCH(TRIM(S73),ITEM,0),2)),"")="Y",TRIM(RIGHT(IFERROR(TRIM(INDEX(QryItemNamed,MATCH(TRIM(S73),ITEM,0),4)),"123456789012"),LEN(IFERROR(TRIM(INDEX(QryItemNamed,MATCH(TRIM(S73),ITEM,0),4)),"123456789012"))-9))&amp;S74,IFERROR(TRIM(INDEX(QryItemNamed,MATCH(TRIM(S73),ITEM,0),4))&amp;S74,"ITEM CODE DOES NOT EXIST IN ITEM MASTER")))</f>
        <v/>
      </c>
      <c r="T76" s="71" t="str">
        <f t="shared" si="13"/>
        <v>REMOVAL OF GROUND MOUNTED SIGN AND DISPOSAL</v>
      </c>
      <c r="U76" s="71" t="str">
        <f t="shared" si="13"/>
        <v>REMOVAL OF GROUND MOUNTED SIGN AND REERECTION</v>
      </c>
      <c r="V76" s="71" t="str">
        <f t="shared" si="13"/>
        <v>REMOVAL OF GROUND MOUNTED POST SUPPORT AND DISPOSAL</v>
      </c>
      <c r="W76" s="71" t="str">
        <f t="shared" si="13"/>
        <v/>
      </c>
      <c r="X76" s="71" t="str">
        <f t="shared" si="13"/>
        <v/>
      </c>
      <c r="Y76" s="71" t="str">
        <f t="shared" si="13"/>
        <v/>
      </c>
      <c r="Z76" s="71" t="str">
        <f t="shared" si="13"/>
        <v/>
      </c>
      <c r="AA76" s="71" t="str">
        <f t="shared" si="13"/>
        <v/>
      </c>
      <c r="AB76" s="71" t="str">
        <f t="shared" si="13"/>
        <v/>
      </c>
      <c r="AC76" s="71" t="str">
        <f t="shared" si="13"/>
        <v/>
      </c>
      <c r="AD76" s="71" t="str">
        <f t="shared" si="13"/>
        <v/>
      </c>
      <c r="AE76" s="71" t="str">
        <f t="shared" si="13"/>
        <v/>
      </c>
      <c r="AF76" s="71" t="str">
        <f t="shared" si="13"/>
        <v/>
      </c>
    </row>
    <row r="77" spans="2:39" ht="12.75" customHeight="1" x14ac:dyDescent="0.2">
      <c r="B77" s="73"/>
      <c r="D77" s="77"/>
      <c r="E77" s="77"/>
      <c r="F77" s="77"/>
      <c r="G77" s="77"/>
      <c r="H77" s="77"/>
      <c r="I77" s="83"/>
      <c r="J77" s="80"/>
      <c r="K77" s="88"/>
      <c r="L77" s="89"/>
      <c r="M77" s="90"/>
      <c r="N77" s="75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</row>
    <row r="78" spans="2:39" ht="12.75" customHeight="1" x14ac:dyDescent="0.2">
      <c r="B78" s="73"/>
      <c r="D78" s="77"/>
      <c r="E78" s="77"/>
      <c r="F78" s="77"/>
      <c r="G78" s="77"/>
      <c r="H78" s="77"/>
      <c r="I78" s="83"/>
      <c r="J78" s="80"/>
      <c r="K78" s="88"/>
      <c r="L78" s="89"/>
      <c r="M78" s="90"/>
      <c r="N78" s="75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</row>
    <row r="79" spans="2:39" ht="12.75" customHeight="1" x14ac:dyDescent="0.2">
      <c r="B79" s="73"/>
      <c r="D79" s="77"/>
      <c r="E79" s="77"/>
      <c r="F79" s="77"/>
      <c r="G79" s="77"/>
      <c r="H79" s="77"/>
      <c r="I79" s="83"/>
      <c r="J79" s="80"/>
      <c r="K79" s="88"/>
      <c r="L79" s="89"/>
      <c r="M79" s="90"/>
      <c r="N79" s="75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</row>
    <row r="80" spans="2:39" ht="12.75" customHeight="1" x14ac:dyDescent="0.2">
      <c r="B80" s="73"/>
      <c r="D80" s="77"/>
      <c r="E80" s="77"/>
      <c r="F80" s="77"/>
      <c r="G80" s="77"/>
      <c r="H80" s="77"/>
      <c r="I80" s="83"/>
      <c r="J80" s="80"/>
      <c r="K80" s="88"/>
      <c r="L80" s="89"/>
      <c r="M80" s="90"/>
      <c r="N80" s="75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</row>
    <row r="81" spans="2:32" ht="12.75" customHeight="1" x14ac:dyDescent="0.2">
      <c r="B81" s="73"/>
      <c r="D81" s="77"/>
      <c r="E81" s="77"/>
      <c r="F81" s="77"/>
      <c r="G81" s="77"/>
      <c r="H81" s="77"/>
      <c r="I81" s="83"/>
      <c r="J81" s="80"/>
      <c r="K81" s="88"/>
      <c r="L81" s="89"/>
      <c r="M81" s="90"/>
      <c r="N81" s="75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</row>
    <row r="82" spans="2:32" ht="12.75" customHeight="1" x14ac:dyDescent="0.2">
      <c r="B82" s="73"/>
      <c r="D82" s="77"/>
      <c r="E82" s="77"/>
      <c r="F82" s="77"/>
      <c r="G82" s="77"/>
      <c r="H82" s="77"/>
      <c r="I82" s="83"/>
      <c r="J82" s="80"/>
      <c r="K82" s="88"/>
      <c r="L82" s="89"/>
      <c r="M82" s="90"/>
      <c r="N82" s="75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</row>
    <row r="83" spans="2:32" ht="12.75" customHeight="1" x14ac:dyDescent="0.2">
      <c r="B83" s="73"/>
      <c r="D83" s="77"/>
      <c r="E83" s="77"/>
      <c r="F83" s="77"/>
      <c r="G83" s="77"/>
      <c r="H83" s="77"/>
      <c r="I83" s="83"/>
      <c r="J83" s="80"/>
      <c r="K83" s="88"/>
      <c r="L83" s="89"/>
      <c r="M83" s="90"/>
      <c r="N83" s="75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</row>
    <row r="84" spans="2:32" ht="12.75" customHeight="1" x14ac:dyDescent="0.2">
      <c r="B84" s="73"/>
      <c r="D84" s="77"/>
      <c r="E84" s="77"/>
      <c r="F84" s="77"/>
      <c r="G84" s="77"/>
      <c r="H84" s="77"/>
      <c r="I84" s="83"/>
      <c r="J84" s="80"/>
      <c r="K84" s="88"/>
      <c r="L84" s="89"/>
      <c r="M84" s="90"/>
      <c r="N84" s="75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</row>
    <row r="85" spans="2:32" ht="12.75" customHeight="1" x14ac:dyDescent="0.2">
      <c r="B85" s="73"/>
      <c r="D85" s="77"/>
      <c r="E85" s="77"/>
      <c r="F85" s="77"/>
      <c r="G85" s="77"/>
      <c r="H85" s="77"/>
      <c r="I85" s="83"/>
      <c r="J85" s="80"/>
      <c r="K85" s="88"/>
      <c r="L85" s="89"/>
      <c r="M85" s="90"/>
      <c r="N85" s="75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</row>
    <row r="86" spans="2:32" ht="12.75" customHeight="1" x14ac:dyDescent="0.2">
      <c r="B86" s="73"/>
      <c r="D86" s="77"/>
      <c r="E86" s="77"/>
      <c r="F86" s="77"/>
      <c r="G86" s="77"/>
      <c r="H86" s="77"/>
      <c r="I86" s="83"/>
      <c r="J86" s="80"/>
      <c r="K86" s="88"/>
      <c r="L86" s="89"/>
      <c r="M86" s="90"/>
      <c r="N86" s="75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</row>
    <row r="87" spans="2:32" ht="12.75" customHeight="1" x14ac:dyDescent="0.2">
      <c r="B87" s="73"/>
      <c r="D87" s="77"/>
      <c r="E87" s="77"/>
      <c r="F87" s="77"/>
      <c r="G87" s="77"/>
      <c r="H87" s="77"/>
      <c r="I87" s="83"/>
      <c r="J87" s="80"/>
      <c r="K87" s="88"/>
      <c r="L87" s="89"/>
      <c r="M87" s="90"/>
      <c r="N87" s="75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</row>
    <row r="88" spans="2:32" ht="12.75" customHeight="1" thickBot="1" x14ac:dyDescent="0.25">
      <c r="B88" s="74"/>
      <c r="D88" s="78"/>
      <c r="E88" s="78"/>
      <c r="F88" s="78"/>
      <c r="G88" s="78"/>
      <c r="H88" s="78"/>
      <c r="I88" s="84"/>
      <c r="J88" s="81"/>
      <c r="K88" s="91"/>
      <c r="L88" s="92"/>
      <c r="M88" s="93"/>
      <c r="N88" s="25" t="str">
        <f t="shared" ref="N88:AF88" si="15">IF(OR(TRIM(N73)=0,TRIM(N73)=""),"",IFERROR(TRIM(INDEX(QryItemNamed,MATCH(TRIM(N73),ITEM,0),3)),""))</f>
        <v>FT</v>
      </c>
      <c r="O88" s="8" t="str">
        <f t="shared" si="15"/>
        <v>FT</v>
      </c>
      <c r="P88" s="8" t="str">
        <f t="shared" si="15"/>
        <v>FT</v>
      </c>
      <c r="Q88" s="8"/>
      <c r="R88" s="8" t="str">
        <f t="shared" si="15"/>
        <v>SF</v>
      </c>
      <c r="S88" s="8" t="str">
        <f t="shared" ref="S88" si="16">IF(OR(TRIM(S73)=0,TRIM(S73)=""),"",IFERROR(TRIM(INDEX(QryItemNamed,MATCH(TRIM(S73),ITEM,0),3)),""))</f>
        <v/>
      </c>
      <c r="T88" s="8" t="str">
        <f t="shared" si="15"/>
        <v>EACH</v>
      </c>
      <c r="U88" s="8" t="str">
        <f t="shared" si="15"/>
        <v>EACH</v>
      </c>
      <c r="V88" s="8" t="str">
        <f t="shared" si="15"/>
        <v>EACH</v>
      </c>
      <c r="W88" s="8" t="str">
        <f t="shared" si="15"/>
        <v/>
      </c>
      <c r="X88" s="8" t="str">
        <f t="shared" si="15"/>
        <v/>
      </c>
      <c r="Y88" s="8" t="str">
        <f t="shared" si="15"/>
        <v/>
      </c>
      <c r="Z88" s="8" t="str">
        <f t="shared" si="15"/>
        <v/>
      </c>
      <c r="AA88" s="8" t="str">
        <f t="shared" si="15"/>
        <v/>
      </c>
      <c r="AB88" s="8" t="str">
        <f t="shared" si="15"/>
        <v/>
      </c>
      <c r="AC88" s="8" t="str">
        <f t="shared" si="15"/>
        <v/>
      </c>
      <c r="AD88" s="8" t="str">
        <f t="shared" si="15"/>
        <v/>
      </c>
      <c r="AE88" s="8" t="str">
        <f t="shared" si="15"/>
        <v/>
      </c>
      <c r="AF88" s="8" t="str">
        <f t="shared" si="15"/>
        <v/>
      </c>
    </row>
    <row r="89" spans="2:32" ht="12.75" customHeight="1" x14ac:dyDescent="0.2">
      <c r="B89" s="21">
        <v>1</v>
      </c>
      <c r="D89" s="40" t="s">
        <v>115</v>
      </c>
      <c r="E89" s="11" t="s">
        <v>135</v>
      </c>
      <c r="F89" s="60" t="s">
        <v>52</v>
      </c>
      <c r="G89" s="60" t="s">
        <v>52</v>
      </c>
      <c r="H89" s="30" t="s">
        <v>55</v>
      </c>
      <c r="I89" s="11" t="s">
        <v>56</v>
      </c>
      <c r="J89" s="11" t="s">
        <v>57</v>
      </c>
      <c r="K89" s="11">
        <v>48</v>
      </c>
      <c r="L89" s="11" t="s">
        <v>107</v>
      </c>
      <c r="M89" s="40">
        <v>30</v>
      </c>
      <c r="N89" s="49"/>
      <c r="O89" s="11"/>
      <c r="P89" s="11"/>
      <c r="Q89" s="11"/>
      <c r="R89" s="11"/>
      <c r="S89" s="11"/>
      <c r="T89" s="11">
        <v>1</v>
      </c>
      <c r="U89" s="11"/>
      <c r="V89" s="11">
        <v>2</v>
      </c>
      <c r="W89" s="11"/>
      <c r="X89" s="11"/>
      <c r="Y89" s="11"/>
      <c r="Z89" s="11"/>
      <c r="AA89" s="11"/>
      <c r="AB89" s="11"/>
      <c r="AC89" s="11"/>
      <c r="AD89" s="11"/>
      <c r="AE89" s="11"/>
      <c r="AF89" s="11"/>
    </row>
    <row r="90" spans="2:32" ht="12.75" customHeight="1" x14ac:dyDescent="0.2">
      <c r="B90" s="21">
        <v>1</v>
      </c>
      <c r="D90" s="11" t="s">
        <v>116</v>
      </c>
      <c r="E90" s="46" t="s">
        <v>135</v>
      </c>
      <c r="F90" s="58" t="s">
        <v>53</v>
      </c>
      <c r="G90" s="59"/>
      <c r="H90" s="47" t="s">
        <v>58</v>
      </c>
      <c r="I90" s="48" t="s">
        <v>56</v>
      </c>
      <c r="J90" s="11" t="s">
        <v>57</v>
      </c>
      <c r="K90" s="11">
        <v>48</v>
      </c>
      <c r="L90" s="11" t="s">
        <v>107</v>
      </c>
      <c r="M90" s="28">
        <v>30</v>
      </c>
      <c r="N90" s="12"/>
      <c r="O90" s="11"/>
      <c r="P90" s="11"/>
      <c r="Q90" s="11"/>
      <c r="R90" s="11"/>
      <c r="S90" s="11"/>
      <c r="T90" s="11">
        <v>1</v>
      </c>
      <c r="U90" s="11"/>
      <c r="V90" s="11">
        <v>2</v>
      </c>
      <c r="W90" s="11"/>
      <c r="X90" s="11"/>
      <c r="Y90" s="11"/>
      <c r="Z90" s="11"/>
      <c r="AA90" s="11"/>
      <c r="AB90" s="11"/>
      <c r="AC90" s="11"/>
      <c r="AD90" s="11"/>
      <c r="AE90" s="11"/>
      <c r="AF90" s="11"/>
    </row>
    <row r="91" spans="2:32" ht="12.75" customHeight="1" x14ac:dyDescent="0.2">
      <c r="B91" s="21">
        <v>1</v>
      </c>
      <c r="D91" s="11" t="s">
        <v>117</v>
      </c>
      <c r="E91" s="46" t="s">
        <v>136</v>
      </c>
      <c r="F91" s="58" t="s">
        <v>52</v>
      </c>
      <c r="G91" s="59" t="s">
        <v>52</v>
      </c>
      <c r="H91" s="30" t="s">
        <v>60</v>
      </c>
      <c r="I91" s="12" t="s">
        <v>61</v>
      </c>
      <c r="J91" s="12" t="s">
        <v>62</v>
      </c>
      <c r="K91" s="36">
        <v>24</v>
      </c>
      <c r="L91" s="11" t="s">
        <v>107</v>
      </c>
      <c r="M91" s="28">
        <v>30</v>
      </c>
      <c r="N91" s="12"/>
      <c r="O91" s="11"/>
      <c r="P91" s="11"/>
      <c r="Q91" s="11"/>
      <c r="R91" s="11"/>
      <c r="S91" s="11"/>
      <c r="T91" s="11">
        <v>1</v>
      </c>
      <c r="U91" s="11"/>
      <c r="V91" s="11">
        <v>1</v>
      </c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spans="2:32" ht="12.75" customHeight="1" x14ac:dyDescent="0.2">
      <c r="B92" s="21">
        <v>1</v>
      </c>
      <c r="D92" s="11" t="s">
        <v>118</v>
      </c>
      <c r="E92" s="46" t="s">
        <v>136</v>
      </c>
      <c r="F92" s="58" t="s">
        <v>52</v>
      </c>
      <c r="G92" s="59" t="s">
        <v>52</v>
      </c>
      <c r="H92" s="30" t="s">
        <v>63</v>
      </c>
      <c r="I92" s="12" t="s">
        <v>56</v>
      </c>
      <c r="J92" s="12" t="s">
        <v>57</v>
      </c>
      <c r="K92" s="36">
        <v>48</v>
      </c>
      <c r="L92" s="11" t="s">
        <v>107</v>
      </c>
      <c r="M92" s="28">
        <v>30</v>
      </c>
      <c r="N92" s="12"/>
      <c r="O92" s="11"/>
      <c r="P92" s="11"/>
      <c r="Q92" s="11"/>
      <c r="R92" s="11"/>
      <c r="S92" s="11"/>
      <c r="T92" s="11">
        <v>1</v>
      </c>
      <c r="U92" s="11"/>
      <c r="V92" s="11">
        <v>2</v>
      </c>
      <c r="W92" s="11"/>
      <c r="X92" s="11"/>
      <c r="Y92" s="11"/>
      <c r="Z92" s="11"/>
      <c r="AA92" s="11"/>
      <c r="AB92" s="11"/>
      <c r="AC92" s="11"/>
      <c r="AD92" s="11"/>
      <c r="AE92" s="11"/>
      <c r="AF92" s="11"/>
    </row>
    <row r="93" spans="2:32" ht="12.75" customHeight="1" x14ac:dyDescent="0.2">
      <c r="B93" s="21">
        <v>1</v>
      </c>
      <c r="D93" s="11" t="s">
        <v>119</v>
      </c>
      <c r="E93" s="46" t="s">
        <v>136</v>
      </c>
      <c r="F93" s="58" t="s">
        <v>54</v>
      </c>
      <c r="G93" s="59" t="s">
        <v>54</v>
      </c>
      <c r="H93" s="30" t="s">
        <v>64</v>
      </c>
      <c r="I93" s="12" t="s">
        <v>61</v>
      </c>
      <c r="J93" s="12" t="s">
        <v>65</v>
      </c>
      <c r="K93" s="36">
        <v>24</v>
      </c>
      <c r="L93" s="11" t="s">
        <v>107</v>
      </c>
      <c r="M93" s="28">
        <v>24</v>
      </c>
      <c r="N93" s="12"/>
      <c r="O93" s="11"/>
      <c r="P93" s="11"/>
      <c r="Q93" s="11"/>
      <c r="R93" s="11"/>
      <c r="S93" s="11"/>
      <c r="T93" s="11">
        <v>1</v>
      </c>
      <c r="U93" s="11"/>
      <c r="V93" s="11">
        <v>1</v>
      </c>
      <c r="W93" s="11"/>
      <c r="X93" s="11"/>
      <c r="Y93" s="11"/>
      <c r="Z93" s="11"/>
      <c r="AA93" s="11"/>
      <c r="AB93" s="11"/>
      <c r="AC93" s="11"/>
      <c r="AD93" s="11"/>
      <c r="AE93" s="11"/>
      <c r="AF93" s="11"/>
    </row>
    <row r="94" spans="2:32" ht="12.75" customHeight="1" x14ac:dyDescent="0.2">
      <c r="B94" s="21">
        <v>1</v>
      </c>
      <c r="D94" s="11" t="s">
        <v>120</v>
      </c>
      <c r="E94" s="46" t="s">
        <v>136</v>
      </c>
      <c r="F94" s="58" t="s">
        <v>54</v>
      </c>
      <c r="G94" s="59" t="s">
        <v>54</v>
      </c>
      <c r="H94" s="30" t="s">
        <v>66</v>
      </c>
      <c r="I94" s="12" t="s">
        <v>61</v>
      </c>
      <c r="J94" s="12" t="s">
        <v>67</v>
      </c>
      <c r="K94" s="36">
        <v>24</v>
      </c>
      <c r="L94" s="11" t="s">
        <v>107</v>
      </c>
      <c r="M94" s="28">
        <v>30</v>
      </c>
      <c r="N94" s="12"/>
      <c r="O94" s="11"/>
      <c r="P94" s="11"/>
      <c r="Q94" s="11"/>
      <c r="R94" s="11"/>
      <c r="S94" s="11"/>
      <c r="T94" s="11">
        <v>1</v>
      </c>
      <c r="U94" s="11"/>
      <c r="V94" s="11">
        <v>1</v>
      </c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 spans="2:32" ht="12.75" customHeight="1" x14ac:dyDescent="0.2">
      <c r="B95" s="21">
        <v>1</v>
      </c>
      <c r="D95" s="11" t="s">
        <v>121</v>
      </c>
      <c r="E95" s="46" t="s">
        <v>136</v>
      </c>
      <c r="F95" s="58" t="s">
        <v>54</v>
      </c>
      <c r="G95" s="59" t="s">
        <v>54</v>
      </c>
      <c r="H95" s="30" t="s">
        <v>68</v>
      </c>
      <c r="I95" s="12" t="s">
        <v>56</v>
      </c>
      <c r="J95" s="12" t="s">
        <v>69</v>
      </c>
      <c r="K95" s="36">
        <v>12</v>
      </c>
      <c r="L95" s="11" t="s">
        <v>107</v>
      </c>
      <c r="M95" s="28">
        <v>18</v>
      </c>
      <c r="N95" s="12"/>
      <c r="O95" s="11"/>
      <c r="P95" s="11"/>
      <c r="Q95" s="11"/>
      <c r="R95" s="11"/>
      <c r="S95" s="11"/>
      <c r="T95" s="11">
        <v>1</v>
      </c>
      <c r="U95" s="11"/>
      <c r="V95" s="11">
        <v>1</v>
      </c>
      <c r="W95" s="11"/>
      <c r="X95" s="11"/>
      <c r="Y95" s="11"/>
      <c r="Z95" s="11"/>
      <c r="AA95" s="11"/>
      <c r="AB95" s="11"/>
      <c r="AC95" s="11"/>
      <c r="AD95" s="11"/>
      <c r="AE95" s="11"/>
      <c r="AF95" s="11"/>
    </row>
    <row r="96" spans="2:32" ht="12.75" customHeight="1" x14ac:dyDescent="0.2">
      <c r="B96" s="21">
        <v>1</v>
      </c>
      <c r="D96" s="11" t="s">
        <v>122</v>
      </c>
      <c r="E96" s="46" t="s">
        <v>136</v>
      </c>
      <c r="F96" s="58" t="s">
        <v>54</v>
      </c>
      <c r="G96" s="59" t="s">
        <v>54</v>
      </c>
      <c r="H96" s="30" t="s">
        <v>70</v>
      </c>
      <c r="I96" s="12" t="s">
        <v>56</v>
      </c>
      <c r="J96" s="12" t="s">
        <v>71</v>
      </c>
      <c r="K96" s="36">
        <v>12</v>
      </c>
      <c r="L96" s="11" t="s">
        <v>107</v>
      </c>
      <c r="M96" s="28">
        <v>18</v>
      </c>
      <c r="N96" s="12"/>
      <c r="O96" s="11"/>
      <c r="P96" s="11"/>
      <c r="Q96" s="11"/>
      <c r="R96" s="11"/>
      <c r="S96" s="11"/>
      <c r="T96" s="11">
        <v>1</v>
      </c>
      <c r="U96" s="11"/>
      <c r="V96" s="11">
        <v>1</v>
      </c>
      <c r="W96" s="11"/>
      <c r="X96" s="11"/>
      <c r="Y96" s="11"/>
      <c r="Z96" s="11"/>
      <c r="AA96" s="11"/>
      <c r="AB96" s="11"/>
      <c r="AC96" s="11"/>
      <c r="AD96" s="11"/>
      <c r="AE96" s="11"/>
      <c r="AF96" s="11"/>
    </row>
    <row r="97" spans="2:32" ht="12.75" customHeight="1" x14ac:dyDescent="0.2">
      <c r="B97" s="21">
        <v>1</v>
      </c>
      <c r="D97" s="11" t="s">
        <v>123</v>
      </c>
      <c r="E97" s="46" t="s">
        <v>136</v>
      </c>
      <c r="F97" s="58" t="s">
        <v>52</v>
      </c>
      <c r="G97" s="59" t="s">
        <v>52</v>
      </c>
      <c r="H97" s="30" t="s">
        <v>72</v>
      </c>
      <c r="I97" s="12" t="s">
        <v>56</v>
      </c>
      <c r="J97" s="12" t="s">
        <v>77</v>
      </c>
      <c r="K97" s="36">
        <v>108</v>
      </c>
      <c r="L97" s="11" t="s">
        <v>107</v>
      </c>
      <c r="M97" s="28">
        <v>30</v>
      </c>
      <c r="N97" s="12"/>
      <c r="O97" s="11"/>
      <c r="P97" s="11"/>
      <c r="Q97" s="11"/>
      <c r="R97" s="11"/>
      <c r="S97" s="11"/>
      <c r="T97" s="11">
        <v>1</v>
      </c>
      <c r="U97" s="11"/>
      <c r="V97" s="11">
        <v>2</v>
      </c>
      <c r="W97" s="11"/>
      <c r="X97" s="11"/>
      <c r="Y97" s="11"/>
      <c r="Z97" s="11"/>
      <c r="AA97" s="11"/>
      <c r="AB97" s="11"/>
      <c r="AC97" s="11"/>
      <c r="AD97" s="11"/>
      <c r="AE97" s="11"/>
      <c r="AF97" s="11"/>
    </row>
    <row r="98" spans="2:32" ht="12.75" customHeight="1" x14ac:dyDescent="0.2">
      <c r="B98" s="21">
        <v>1</v>
      </c>
      <c r="D98" s="11" t="s">
        <v>124</v>
      </c>
      <c r="E98" s="46" t="s">
        <v>136</v>
      </c>
      <c r="F98" s="58" t="s">
        <v>52</v>
      </c>
      <c r="G98" s="59" t="s">
        <v>52</v>
      </c>
      <c r="H98" s="30" t="s">
        <v>149</v>
      </c>
      <c r="I98" s="12" t="s">
        <v>56</v>
      </c>
      <c r="J98" s="12" t="s">
        <v>69</v>
      </c>
      <c r="K98" s="36">
        <v>12</v>
      </c>
      <c r="L98" s="11" t="s">
        <v>107</v>
      </c>
      <c r="M98" s="28">
        <v>18</v>
      </c>
      <c r="N98" s="12"/>
      <c r="O98" s="11"/>
      <c r="P98" s="11"/>
      <c r="Q98" s="11"/>
      <c r="R98" s="11"/>
      <c r="S98" s="11"/>
      <c r="T98" s="11">
        <v>1</v>
      </c>
      <c r="U98" s="11"/>
      <c r="V98" s="11">
        <v>1</v>
      </c>
      <c r="W98" s="11"/>
      <c r="X98" s="11"/>
      <c r="Y98" s="11"/>
      <c r="Z98" s="11"/>
      <c r="AA98" s="11"/>
      <c r="AB98" s="11"/>
      <c r="AC98" s="11"/>
      <c r="AD98" s="11"/>
      <c r="AE98" s="11"/>
      <c r="AF98" s="11"/>
    </row>
    <row r="99" spans="2:32" ht="12.75" customHeight="1" x14ac:dyDescent="0.2">
      <c r="B99" s="21">
        <v>1</v>
      </c>
      <c r="D99" s="11" t="s">
        <v>125</v>
      </c>
      <c r="E99" s="46" t="s">
        <v>150</v>
      </c>
      <c r="F99" s="58" t="s">
        <v>52</v>
      </c>
      <c r="G99" s="59" t="s">
        <v>52</v>
      </c>
      <c r="H99" s="30" t="s">
        <v>151</v>
      </c>
      <c r="I99" s="12" t="s">
        <v>56</v>
      </c>
      <c r="J99" s="12" t="s">
        <v>74</v>
      </c>
      <c r="K99" s="36">
        <v>30</v>
      </c>
      <c r="L99" s="11" t="s">
        <v>107</v>
      </c>
      <c r="M99" s="28">
        <v>36</v>
      </c>
      <c r="N99" s="12"/>
      <c r="O99" s="11"/>
      <c r="P99" s="11"/>
      <c r="Q99" s="11"/>
      <c r="R99" s="11"/>
      <c r="S99" s="11"/>
      <c r="T99" s="11">
        <v>1</v>
      </c>
      <c r="U99" s="11"/>
      <c r="V99" s="11">
        <v>1</v>
      </c>
      <c r="W99" s="11"/>
      <c r="X99" s="11"/>
      <c r="Y99" s="11"/>
      <c r="Z99" s="11"/>
      <c r="AA99" s="11"/>
      <c r="AB99" s="11"/>
      <c r="AC99" s="11"/>
      <c r="AD99" s="11"/>
      <c r="AE99" s="11"/>
      <c r="AF99" s="11"/>
    </row>
    <row r="100" spans="2:32" ht="12.75" customHeight="1" x14ac:dyDescent="0.2">
      <c r="B100" s="21">
        <v>1</v>
      </c>
      <c r="D100" s="11" t="s">
        <v>126</v>
      </c>
      <c r="E100" s="46" t="s">
        <v>150</v>
      </c>
      <c r="F100" s="58" t="s">
        <v>52</v>
      </c>
      <c r="G100" s="59" t="s">
        <v>52</v>
      </c>
      <c r="H100" s="30" t="s">
        <v>152</v>
      </c>
      <c r="I100" s="12" t="s">
        <v>56</v>
      </c>
      <c r="J100" s="12" t="s">
        <v>69</v>
      </c>
      <c r="K100" s="36">
        <v>12</v>
      </c>
      <c r="L100" s="11" t="s">
        <v>107</v>
      </c>
      <c r="M100" s="28">
        <v>18</v>
      </c>
      <c r="N100" s="12"/>
      <c r="O100" s="11"/>
      <c r="P100" s="11"/>
      <c r="Q100" s="11"/>
      <c r="R100" s="11"/>
      <c r="S100" s="11"/>
      <c r="T100" s="11">
        <v>1</v>
      </c>
      <c r="U100" s="11"/>
      <c r="V100" s="11">
        <v>1</v>
      </c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</row>
    <row r="101" spans="2:32" ht="12.75" customHeight="1" x14ac:dyDescent="0.2">
      <c r="B101" s="21">
        <v>1</v>
      </c>
      <c r="D101" s="11" t="s">
        <v>127</v>
      </c>
      <c r="E101" s="46" t="s">
        <v>150</v>
      </c>
      <c r="F101" s="58" t="s">
        <v>52</v>
      </c>
      <c r="G101" s="59" t="s">
        <v>52</v>
      </c>
      <c r="H101" s="30" t="s">
        <v>153</v>
      </c>
      <c r="I101" s="12" t="s">
        <v>56</v>
      </c>
      <c r="J101" s="12" t="s">
        <v>69</v>
      </c>
      <c r="K101" s="36">
        <v>12</v>
      </c>
      <c r="L101" s="11" t="s">
        <v>107</v>
      </c>
      <c r="M101" s="28">
        <v>18</v>
      </c>
      <c r="N101" s="12"/>
      <c r="O101" s="11"/>
      <c r="P101" s="11"/>
      <c r="Q101" s="11"/>
      <c r="R101" s="11"/>
      <c r="S101" s="11"/>
      <c r="T101" s="11">
        <v>1</v>
      </c>
      <c r="U101" s="11"/>
      <c r="V101" s="11">
        <v>1</v>
      </c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</row>
    <row r="102" spans="2:32" ht="12.75" customHeight="1" x14ac:dyDescent="0.2">
      <c r="B102" s="21">
        <v>1</v>
      </c>
      <c r="D102" s="11" t="s">
        <v>128</v>
      </c>
      <c r="E102" s="46" t="s">
        <v>150</v>
      </c>
      <c r="F102" s="58" t="s">
        <v>52</v>
      </c>
      <c r="G102" s="59" t="s">
        <v>52</v>
      </c>
      <c r="H102" s="30" t="s">
        <v>163</v>
      </c>
      <c r="I102" s="12" t="s">
        <v>56</v>
      </c>
      <c r="J102" s="12" t="s">
        <v>69</v>
      </c>
      <c r="K102" s="36">
        <v>12</v>
      </c>
      <c r="L102" s="11" t="s">
        <v>107</v>
      </c>
      <c r="M102" s="28">
        <v>18</v>
      </c>
      <c r="N102" s="12"/>
      <c r="O102" s="11"/>
      <c r="P102" s="11"/>
      <c r="Q102" s="11"/>
      <c r="R102" s="11"/>
      <c r="S102" s="11"/>
      <c r="T102" s="11">
        <v>1</v>
      </c>
      <c r="U102" s="11"/>
      <c r="V102" s="11">
        <v>1</v>
      </c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</row>
    <row r="103" spans="2:32" ht="12.75" customHeight="1" x14ac:dyDescent="0.2">
      <c r="B103" s="21">
        <v>1</v>
      </c>
      <c r="D103" s="11" t="s">
        <v>129</v>
      </c>
      <c r="E103" s="46" t="s">
        <v>150</v>
      </c>
      <c r="F103" s="58" t="s">
        <v>52</v>
      </c>
      <c r="G103" s="59" t="s">
        <v>52</v>
      </c>
      <c r="H103" s="30" t="s">
        <v>164</v>
      </c>
      <c r="I103" s="12" t="s">
        <v>56</v>
      </c>
      <c r="J103" s="12" t="s">
        <v>180</v>
      </c>
      <c r="K103" s="36">
        <v>108</v>
      </c>
      <c r="L103" s="11" t="s">
        <v>107</v>
      </c>
      <c r="M103" s="28">
        <v>48</v>
      </c>
      <c r="N103" s="12"/>
      <c r="O103" s="11"/>
      <c r="P103" s="11"/>
      <c r="Q103" s="11"/>
      <c r="R103" s="11"/>
      <c r="S103" s="11"/>
      <c r="T103" s="11">
        <v>1</v>
      </c>
      <c r="U103" s="11"/>
      <c r="V103" s="11">
        <v>2</v>
      </c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">
      <c r="B104" s="21">
        <v>1</v>
      </c>
      <c r="D104" s="11" t="s">
        <v>130</v>
      </c>
      <c r="E104" s="46" t="s">
        <v>150</v>
      </c>
      <c r="F104" s="58" t="s">
        <v>52</v>
      </c>
      <c r="G104" s="59" t="s">
        <v>52</v>
      </c>
      <c r="H104" s="30" t="s">
        <v>165</v>
      </c>
      <c r="I104" s="12" t="s">
        <v>56</v>
      </c>
      <c r="J104" s="12" t="s">
        <v>69</v>
      </c>
      <c r="K104" s="36">
        <v>12</v>
      </c>
      <c r="L104" s="11" t="s">
        <v>107</v>
      </c>
      <c r="M104" s="28">
        <v>18</v>
      </c>
      <c r="N104" s="12"/>
      <c r="O104" s="11"/>
      <c r="P104" s="11"/>
      <c r="Q104" s="11"/>
      <c r="R104" s="11"/>
      <c r="S104" s="11"/>
      <c r="T104" s="11">
        <v>1</v>
      </c>
      <c r="U104" s="11"/>
      <c r="V104" s="11">
        <v>1</v>
      </c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</row>
    <row r="105" spans="2:32" ht="12.75" customHeight="1" x14ac:dyDescent="0.2">
      <c r="B105" s="21">
        <v>1</v>
      </c>
      <c r="D105" s="11" t="s">
        <v>131</v>
      </c>
      <c r="E105" s="46" t="s">
        <v>155</v>
      </c>
      <c r="F105" s="58" t="s">
        <v>52</v>
      </c>
      <c r="G105" s="59" t="s">
        <v>52</v>
      </c>
      <c r="H105" s="30" t="s">
        <v>166</v>
      </c>
      <c r="I105" s="12" t="s">
        <v>56</v>
      </c>
      <c r="J105" s="12" t="s">
        <v>81</v>
      </c>
      <c r="K105" s="36">
        <v>24</v>
      </c>
      <c r="L105" s="11" t="s">
        <v>107</v>
      </c>
      <c r="M105" s="28">
        <v>12</v>
      </c>
      <c r="N105" s="12"/>
      <c r="O105" s="11"/>
      <c r="P105" s="11"/>
      <c r="Q105" s="11"/>
      <c r="R105" s="11"/>
      <c r="S105" s="11"/>
      <c r="T105" s="11">
        <v>1</v>
      </c>
      <c r="U105" s="11"/>
      <c r="V105" s="11">
        <v>1</v>
      </c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 spans="2:32" ht="12.75" customHeight="1" x14ac:dyDescent="0.2">
      <c r="B106" s="21">
        <v>1</v>
      </c>
      <c r="D106" s="11"/>
      <c r="E106" s="46"/>
      <c r="F106" s="58"/>
      <c r="G106" s="59"/>
      <c r="H106" s="30"/>
      <c r="I106" s="12"/>
      <c r="J106" s="12" t="s">
        <v>154</v>
      </c>
      <c r="K106" s="36">
        <v>24</v>
      </c>
      <c r="L106" s="11" t="s">
        <v>107</v>
      </c>
      <c r="M106" s="28">
        <v>24</v>
      </c>
      <c r="N106" s="12"/>
      <c r="O106" s="11"/>
      <c r="P106" s="11"/>
      <c r="Q106" s="11"/>
      <c r="R106" s="11"/>
      <c r="S106" s="11"/>
      <c r="T106" s="11">
        <v>1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</row>
    <row r="107" spans="2:32" ht="12.75" customHeight="1" x14ac:dyDescent="0.2">
      <c r="B107" s="21">
        <v>1</v>
      </c>
      <c r="D107" s="11"/>
      <c r="E107" s="46"/>
      <c r="F107" s="58"/>
      <c r="G107" s="59"/>
      <c r="H107" s="30"/>
      <c r="I107" s="12"/>
      <c r="J107" s="12" t="s">
        <v>97</v>
      </c>
      <c r="K107" s="36">
        <v>21</v>
      </c>
      <c r="L107" s="11" t="s">
        <v>107</v>
      </c>
      <c r="M107" s="28">
        <v>15</v>
      </c>
      <c r="N107" s="12"/>
      <c r="O107" s="11"/>
      <c r="P107" s="11"/>
      <c r="Q107" s="11"/>
      <c r="R107" s="11"/>
      <c r="S107" s="11"/>
      <c r="T107" s="11">
        <v>1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</row>
    <row r="108" spans="2:32" ht="12.75" customHeight="1" x14ac:dyDescent="0.2">
      <c r="B108" s="21">
        <v>1</v>
      </c>
      <c r="D108" s="11" t="s">
        <v>132</v>
      </c>
      <c r="E108" s="46" t="s">
        <v>155</v>
      </c>
      <c r="F108" s="58" t="s">
        <v>52</v>
      </c>
      <c r="G108" s="59" t="s">
        <v>52</v>
      </c>
      <c r="H108" s="30" t="s">
        <v>166</v>
      </c>
      <c r="I108" s="12" t="s">
        <v>56</v>
      </c>
      <c r="J108" s="12" t="s">
        <v>81</v>
      </c>
      <c r="K108" s="36">
        <v>24</v>
      </c>
      <c r="L108" s="11" t="s">
        <v>107</v>
      </c>
      <c r="M108" s="28">
        <v>12</v>
      </c>
      <c r="N108" s="12"/>
      <c r="O108" s="11"/>
      <c r="P108" s="11"/>
      <c r="Q108" s="11"/>
      <c r="R108" s="11"/>
      <c r="S108" s="11"/>
      <c r="T108" s="11">
        <v>1</v>
      </c>
      <c r="U108" s="11"/>
      <c r="V108" s="11">
        <v>1</v>
      </c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2:32" ht="12.75" customHeight="1" x14ac:dyDescent="0.2">
      <c r="B109" s="21">
        <v>1</v>
      </c>
      <c r="D109" s="11"/>
      <c r="E109" s="46"/>
      <c r="F109" s="58"/>
      <c r="G109" s="59"/>
      <c r="H109" s="30"/>
      <c r="I109" s="12"/>
      <c r="J109" s="12" t="s">
        <v>154</v>
      </c>
      <c r="K109" s="36">
        <v>24</v>
      </c>
      <c r="L109" s="11" t="s">
        <v>107</v>
      </c>
      <c r="M109" s="28">
        <v>24</v>
      </c>
      <c r="N109" s="12"/>
      <c r="O109" s="11"/>
      <c r="P109" s="11"/>
      <c r="Q109" s="11"/>
      <c r="R109" s="11"/>
      <c r="S109" s="11"/>
      <c r="T109" s="11">
        <v>1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 spans="2:32" ht="12.75" customHeight="1" x14ac:dyDescent="0.2">
      <c r="B110" s="21">
        <v>1</v>
      </c>
      <c r="D110" s="11"/>
      <c r="E110" s="46"/>
      <c r="F110" s="58"/>
      <c r="G110" s="59"/>
      <c r="H110" s="30"/>
      <c r="I110" s="12"/>
      <c r="J110" s="12" t="s">
        <v>97</v>
      </c>
      <c r="K110" s="36">
        <v>21</v>
      </c>
      <c r="L110" s="11" t="s">
        <v>107</v>
      </c>
      <c r="M110" s="28">
        <v>15</v>
      </c>
      <c r="N110" s="12"/>
      <c r="O110" s="11"/>
      <c r="P110" s="11"/>
      <c r="Q110" s="11"/>
      <c r="R110" s="11"/>
      <c r="S110" s="11"/>
      <c r="T110" s="11">
        <v>1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2:32" ht="12.75" customHeight="1" x14ac:dyDescent="0.2">
      <c r="B111" s="21">
        <v>1</v>
      </c>
      <c r="D111" s="11" t="s">
        <v>133</v>
      </c>
      <c r="E111" s="46" t="s">
        <v>155</v>
      </c>
      <c r="F111" s="58" t="s">
        <v>157</v>
      </c>
      <c r="G111" s="59" t="s">
        <v>52</v>
      </c>
      <c r="H111" s="30" t="s">
        <v>156</v>
      </c>
      <c r="I111" s="12" t="s">
        <v>56</v>
      </c>
      <c r="J111" s="12" t="s">
        <v>80</v>
      </c>
      <c r="K111" s="36">
        <v>42</v>
      </c>
      <c r="L111" s="11" t="s">
        <v>107</v>
      </c>
      <c r="M111" s="28">
        <v>30</v>
      </c>
      <c r="N111" s="12"/>
      <c r="O111" s="11"/>
      <c r="P111" s="11"/>
      <c r="Q111" s="11"/>
      <c r="R111" s="11"/>
      <c r="S111" s="11"/>
      <c r="T111" s="11">
        <v>1</v>
      </c>
      <c r="U111" s="11"/>
      <c r="V111" s="11">
        <v>2</v>
      </c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 spans="2:32" ht="12.75" customHeight="1" x14ac:dyDescent="0.2">
      <c r="B112" s="21">
        <v>1</v>
      </c>
      <c r="D112" s="11" t="s">
        <v>134</v>
      </c>
      <c r="E112" s="46" t="s">
        <v>155</v>
      </c>
      <c r="F112" s="58" t="s">
        <v>52</v>
      </c>
      <c r="G112" s="59" t="s">
        <v>52</v>
      </c>
      <c r="H112" s="30" t="s">
        <v>158</v>
      </c>
      <c r="I112" s="12" t="s">
        <v>56</v>
      </c>
      <c r="J112" s="12" t="s">
        <v>180</v>
      </c>
      <c r="K112" s="36">
        <v>108</v>
      </c>
      <c r="L112" s="11" t="s">
        <v>107</v>
      </c>
      <c r="M112" s="28">
        <v>48</v>
      </c>
      <c r="N112" s="12"/>
      <c r="O112" s="11"/>
      <c r="P112" s="11"/>
      <c r="Q112" s="11"/>
      <c r="R112" s="11"/>
      <c r="S112" s="11"/>
      <c r="T112" s="11">
        <v>1</v>
      </c>
      <c r="U112" s="11"/>
      <c r="V112" s="11">
        <v>2</v>
      </c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 spans="2:32" ht="12.75" customHeight="1" x14ac:dyDescent="0.2">
      <c r="B113" s="21">
        <v>1</v>
      </c>
      <c r="D113" s="11" t="s">
        <v>137</v>
      </c>
      <c r="E113" s="46" t="s">
        <v>159</v>
      </c>
      <c r="F113" s="58" t="s">
        <v>52</v>
      </c>
      <c r="G113" s="59" t="s">
        <v>52</v>
      </c>
      <c r="H113" s="30" t="s">
        <v>167</v>
      </c>
      <c r="I113" s="12" t="s">
        <v>56</v>
      </c>
      <c r="J113" s="12" t="s">
        <v>81</v>
      </c>
      <c r="K113" s="36">
        <v>24</v>
      </c>
      <c r="L113" s="11" t="s">
        <v>107</v>
      </c>
      <c r="M113" s="28">
        <v>12</v>
      </c>
      <c r="N113" s="12"/>
      <c r="O113" s="11"/>
      <c r="P113" s="11"/>
      <c r="Q113" s="11"/>
      <c r="R113" s="11"/>
      <c r="S113" s="11"/>
      <c r="T113" s="11">
        <v>1</v>
      </c>
      <c r="U113" s="11"/>
      <c r="V113" s="11">
        <v>1</v>
      </c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2:32" ht="12.75" customHeight="1" x14ac:dyDescent="0.2">
      <c r="B114" s="21">
        <v>1</v>
      </c>
      <c r="D114" s="11"/>
      <c r="E114" s="46"/>
      <c r="F114" s="58"/>
      <c r="G114" s="59"/>
      <c r="H114" s="30"/>
      <c r="I114" s="12"/>
      <c r="J114" s="12" t="s">
        <v>154</v>
      </c>
      <c r="K114" s="36">
        <v>24</v>
      </c>
      <c r="L114" s="11" t="s">
        <v>107</v>
      </c>
      <c r="M114" s="28">
        <v>24</v>
      </c>
      <c r="N114" s="12"/>
      <c r="O114" s="11"/>
      <c r="P114" s="11"/>
      <c r="Q114" s="11"/>
      <c r="R114" s="11"/>
      <c r="S114" s="11"/>
      <c r="T114" s="11">
        <v>1</v>
      </c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 spans="2:32" ht="12.75" customHeight="1" x14ac:dyDescent="0.2">
      <c r="B115" s="21">
        <v>1</v>
      </c>
      <c r="D115" s="11"/>
      <c r="E115" s="46"/>
      <c r="F115" s="58"/>
      <c r="G115" s="59"/>
      <c r="H115" s="30"/>
      <c r="I115" s="12"/>
      <c r="J115" s="12" t="s">
        <v>97</v>
      </c>
      <c r="K115" s="36">
        <v>21</v>
      </c>
      <c r="L115" s="11" t="s">
        <v>107</v>
      </c>
      <c r="M115" s="28">
        <v>15</v>
      </c>
      <c r="N115" s="12"/>
      <c r="O115" s="11"/>
      <c r="P115" s="11"/>
      <c r="Q115" s="11"/>
      <c r="R115" s="11"/>
      <c r="S115" s="11"/>
      <c r="T115" s="11">
        <v>1</v>
      </c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 spans="2:32" ht="12.75" customHeight="1" x14ac:dyDescent="0.2">
      <c r="B116" s="21">
        <v>1</v>
      </c>
      <c r="D116" s="11" t="s">
        <v>138</v>
      </c>
      <c r="E116" s="46" t="s">
        <v>160</v>
      </c>
      <c r="F116" s="58" t="s">
        <v>179</v>
      </c>
      <c r="G116" s="59"/>
      <c r="H116" s="30" t="s">
        <v>168</v>
      </c>
      <c r="I116" s="12" t="s">
        <v>56</v>
      </c>
      <c r="J116" s="12"/>
      <c r="K116" s="36"/>
      <c r="L116" s="11"/>
      <c r="M116" s="28"/>
      <c r="N116" s="12"/>
      <c r="O116" s="11"/>
      <c r="P116" s="11"/>
      <c r="Q116" s="11"/>
      <c r="R116" s="11"/>
      <c r="S116" s="11"/>
      <c r="T116" s="11"/>
      <c r="U116" s="11">
        <v>4</v>
      </c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 spans="2:32" ht="12.75" customHeight="1" x14ac:dyDescent="0.2">
      <c r="B117" s="21">
        <v>1</v>
      </c>
      <c r="D117" s="11" t="s">
        <v>139</v>
      </c>
      <c r="E117" s="46" t="s">
        <v>160</v>
      </c>
      <c r="F117" s="58" t="s">
        <v>52</v>
      </c>
      <c r="G117" s="59" t="s">
        <v>52</v>
      </c>
      <c r="H117" s="30" t="s">
        <v>84</v>
      </c>
      <c r="I117" s="12" t="s">
        <v>56</v>
      </c>
      <c r="J117" s="12" t="s">
        <v>181</v>
      </c>
      <c r="K117" s="36">
        <v>48</v>
      </c>
      <c r="L117" s="11" t="s">
        <v>107</v>
      </c>
      <c r="M117" s="28">
        <v>30</v>
      </c>
      <c r="N117" s="12"/>
      <c r="O117" s="11"/>
      <c r="P117" s="11"/>
      <c r="Q117" s="11"/>
      <c r="R117" s="11"/>
      <c r="S117" s="11"/>
      <c r="T117" s="11">
        <v>1</v>
      </c>
      <c r="U117" s="11"/>
      <c r="V117" s="11">
        <v>2</v>
      </c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2:32" ht="12.75" customHeight="1" x14ac:dyDescent="0.2">
      <c r="B118" s="21">
        <v>1</v>
      </c>
      <c r="D118" s="11" t="s">
        <v>140</v>
      </c>
      <c r="E118" s="46" t="s">
        <v>161</v>
      </c>
      <c r="F118" s="58" t="s">
        <v>52</v>
      </c>
      <c r="G118" s="59" t="s">
        <v>52</v>
      </c>
      <c r="H118" s="30" t="s">
        <v>170</v>
      </c>
      <c r="I118" s="12" t="s">
        <v>56</v>
      </c>
      <c r="J118" s="12" t="s">
        <v>81</v>
      </c>
      <c r="K118" s="36">
        <v>24</v>
      </c>
      <c r="L118" s="11" t="s">
        <v>107</v>
      </c>
      <c r="M118" s="28">
        <v>12</v>
      </c>
      <c r="N118" s="12"/>
      <c r="O118" s="11"/>
      <c r="P118" s="11"/>
      <c r="Q118" s="11"/>
      <c r="R118" s="11"/>
      <c r="S118" s="11"/>
      <c r="T118" s="11"/>
      <c r="U118" s="11">
        <v>1</v>
      </c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 spans="2:32" ht="12.75" customHeight="1" x14ac:dyDescent="0.2">
      <c r="B119" s="21">
        <v>1</v>
      </c>
      <c r="D119" s="11"/>
      <c r="E119" s="46"/>
      <c r="F119" s="58"/>
      <c r="G119" s="59"/>
      <c r="H119" s="30"/>
      <c r="I119" s="12"/>
      <c r="J119" s="12" t="s">
        <v>82</v>
      </c>
      <c r="K119" s="36">
        <v>30</v>
      </c>
      <c r="L119" s="11" t="s">
        <v>107</v>
      </c>
      <c r="M119" s="28">
        <v>24</v>
      </c>
      <c r="N119" s="12"/>
      <c r="O119" s="11"/>
      <c r="P119" s="11"/>
      <c r="Q119" s="11"/>
      <c r="R119" s="11"/>
      <c r="S119" s="11"/>
      <c r="T119" s="11"/>
      <c r="U119" s="11">
        <v>1</v>
      </c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 spans="2:32" ht="12.75" customHeight="1" x14ac:dyDescent="0.2">
      <c r="B120" s="21">
        <v>1</v>
      </c>
      <c r="D120" s="11"/>
      <c r="E120" s="46"/>
      <c r="F120" s="58"/>
      <c r="G120" s="59"/>
      <c r="H120" s="30"/>
      <c r="I120" s="12"/>
      <c r="J120" s="12" t="s">
        <v>97</v>
      </c>
      <c r="K120" s="36">
        <v>21</v>
      </c>
      <c r="L120" s="11" t="s">
        <v>107</v>
      </c>
      <c r="M120" s="28">
        <v>15</v>
      </c>
      <c r="N120" s="12"/>
      <c r="O120" s="11"/>
      <c r="P120" s="11"/>
      <c r="Q120" s="11"/>
      <c r="R120" s="11"/>
      <c r="S120" s="11"/>
      <c r="T120" s="11"/>
      <c r="U120" s="11">
        <v>1</v>
      </c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 spans="2:32" ht="12.75" customHeight="1" x14ac:dyDescent="0.2">
      <c r="B121" s="21">
        <v>1</v>
      </c>
      <c r="D121" s="11" t="s">
        <v>141</v>
      </c>
      <c r="E121" s="46" t="s">
        <v>161</v>
      </c>
      <c r="F121" s="58" t="s">
        <v>52</v>
      </c>
      <c r="G121" s="59" t="s">
        <v>52</v>
      </c>
      <c r="H121" s="30" t="s">
        <v>171</v>
      </c>
      <c r="I121" s="12" t="s">
        <v>56</v>
      </c>
      <c r="J121" s="12" t="s">
        <v>92</v>
      </c>
      <c r="K121" s="36">
        <v>30</v>
      </c>
      <c r="L121" s="11" t="s">
        <v>107</v>
      </c>
      <c r="M121" s="28">
        <v>30</v>
      </c>
      <c r="N121" s="12"/>
      <c r="O121" s="11"/>
      <c r="P121" s="11"/>
      <c r="Q121" s="11"/>
      <c r="R121" s="11"/>
      <c r="S121" s="11"/>
      <c r="T121" s="11">
        <v>1</v>
      </c>
      <c r="U121" s="11"/>
      <c r="V121" s="11">
        <v>1</v>
      </c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 spans="2:32" ht="12.75" customHeight="1" x14ac:dyDescent="0.2">
      <c r="B122" s="21">
        <v>1</v>
      </c>
      <c r="D122" s="11"/>
      <c r="E122" s="11"/>
      <c r="F122" s="58"/>
      <c r="G122" s="59"/>
      <c r="H122" s="30"/>
      <c r="I122" s="12"/>
      <c r="J122" s="12" t="s">
        <v>182</v>
      </c>
      <c r="K122" s="36">
        <v>36</v>
      </c>
      <c r="L122" s="11" t="s">
        <v>107</v>
      </c>
      <c r="M122" s="28">
        <v>12</v>
      </c>
      <c r="N122" s="12"/>
      <c r="O122" s="11"/>
      <c r="P122" s="11"/>
      <c r="Q122" s="11"/>
      <c r="R122" s="11"/>
      <c r="S122" s="11"/>
      <c r="T122" s="11">
        <v>1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2:32" ht="12.75" customHeight="1" x14ac:dyDescent="0.2">
      <c r="B123" s="21">
        <v>1</v>
      </c>
      <c r="D123" s="11"/>
      <c r="E123" s="11"/>
      <c r="F123" s="58"/>
      <c r="G123" s="59"/>
      <c r="H123" s="30"/>
      <c r="I123" s="12"/>
      <c r="J123" s="12" t="s">
        <v>94</v>
      </c>
      <c r="K123" s="36">
        <v>30</v>
      </c>
      <c r="L123" s="11" t="s">
        <v>107</v>
      </c>
      <c r="M123" s="28">
        <v>30</v>
      </c>
      <c r="N123" s="12"/>
      <c r="O123" s="11"/>
      <c r="P123" s="11"/>
      <c r="Q123" s="11"/>
      <c r="R123" s="11"/>
      <c r="S123" s="11"/>
      <c r="T123" s="11">
        <v>1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 spans="2:32" ht="12.75" customHeight="1" x14ac:dyDescent="0.2">
      <c r="B124" s="21">
        <v>1</v>
      </c>
      <c r="D124" s="11" t="s">
        <v>142</v>
      </c>
      <c r="E124" s="46" t="s">
        <v>161</v>
      </c>
      <c r="F124" s="58" t="s">
        <v>52</v>
      </c>
      <c r="G124" s="59" t="s">
        <v>52</v>
      </c>
      <c r="H124" s="30" t="s">
        <v>172</v>
      </c>
      <c r="I124" s="12" t="s">
        <v>56</v>
      </c>
      <c r="J124" s="12" t="s">
        <v>88</v>
      </c>
      <c r="K124" s="36">
        <v>31</v>
      </c>
      <c r="L124" s="11" t="s">
        <v>107</v>
      </c>
      <c r="M124" s="28">
        <v>31</v>
      </c>
      <c r="N124" s="12"/>
      <c r="O124" s="11"/>
      <c r="P124" s="11"/>
      <c r="Q124" s="11"/>
      <c r="R124" s="11"/>
      <c r="S124" s="11"/>
      <c r="T124" s="11">
        <v>1</v>
      </c>
      <c r="U124" s="11"/>
      <c r="V124" s="11">
        <v>1</v>
      </c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2:32" ht="12.75" customHeight="1" x14ac:dyDescent="0.2">
      <c r="B125" s="21">
        <v>1</v>
      </c>
      <c r="D125" s="11" t="s">
        <v>143</v>
      </c>
      <c r="E125" s="46" t="s">
        <v>161</v>
      </c>
      <c r="F125" s="58" t="s">
        <v>52</v>
      </c>
      <c r="G125" s="59" t="s">
        <v>52</v>
      </c>
      <c r="H125" s="30" t="s">
        <v>169</v>
      </c>
      <c r="I125" s="12" t="s">
        <v>56</v>
      </c>
      <c r="J125" s="12" t="s">
        <v>99</v>
      </c>
      <c r="K125" s="36">
        <v>24</v>
      </c>
      <c r="L125" s="11" t="s">
        <v>107</v>
      </c>
      <c r="M125" s="28">
        <v>24</v>
      </c>
      <c r="N125" s="12"/>
      <c r="O125" s="11"/>
      <c r="P125" s="11"/>
      <c r="Q125" s="11"/>
      <c r="R125" s="11"/>
      <c r="S125" s="11"/>
      <c r="T125" s="11">
        <v>1</v>
      </c>
      <c r="U125" s="11"/>
      <c r="V125" s="11">
        <v>1</v>
      </c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2:32" ht="12.75" customHeight="1" x14ac:dyDescent="0.2">
      <c r="B126" s="21">
        <v>1</v>
      </c>
      <c r="D126" s="11"/>
      <c r="E126" s="11"/>
      <c r="F126" s="58"/>
      <c r="G126" s="59"/>
      <c r="H126" s="30"/>
      <c r="I126" s="12"/>
      <c r="J126" s="12" t="s">
        <v>100</v>
      </c>
      <c r="K126" s="36">
        <v>24</v>
      </c>
      <c r="L126" s="11" t="s">
        <v>107</v>
      </c>
      <c r="M126" s="28">
        <v>6</v>
      </c>
      <c r="N126" s="12"/>
      <c r="O126" s="11"/>
      <c r="P126" s="11"/>
      <c r="Q126" s="11"/>
      <c r="R126" s="11"/>
      <c r="S126" s="11"/>
      <c r="T126" s="11">
        <v>1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 spans="2:32" ht="12.75" customHeight="1" x14ac:dyDescent="0.2">
      <c r="B127" s="21">
        <v>1</v>
      </c>
      <c r="D127" s="11" t="s">
        <v>144</v>
      </c>
      <c r="E127" s="46" t="s">
        <v>185</v>
      </c>
      <c r="F127" s="58" t="s">
        <v>52</v>
      </c>
      <c r="G127" s="59" t="s">
        <v>52</v>
      </c>
      <c r="H127" s="30" t="s">
        <v>174</v>
      </c>
      <c r="I127" s="12" t="s">
        <v>56</v>
      </c>
      <c r="J127" s="12" t="s">
        <v>102</v>
      </c>
      <c r="K127" s="36">
        <v>24</v>
      </c>
      <c r="L127" s="11" t="s">
        <v>107</v>
      </c>
      <c r="M127" s="28">
        <v>48</v>
      </c>
      <c r="N127" s="12"/>
      <c r="O127" s="11"/>
      <c r="P127" s="11"/>
      <c r="Q127" s="11"/>
      <c r="R127" s="11"/>
      <c r="S127" s="11"/>
      <c r="T127" s="11">
        <v>1</v>
      </c>
      <c r="U127" s="11"/>
      <c r="V127" s="11">
        <v>2</v>
      </c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 spans="2:32" ht="12.75" customHeight="1" x14ac:dyDescent="0.2">
      <c r="B128" s="21">
        <v>1</v>
      </c>
      <c r="D128" s="11"/>
      <c r="E128" s="11"/>
      <c r="F128" s="58"/>
      <c r="G128" s="59"/>
      <c r="H128" s="30"/>
      <c r="I128" s="12"/>
      <c r="J128" s="12" t="s">
        <v>103</v>
      </c>
      <c r="K128" s="36">
        <v>21</v>
      </c>
      <c r="L128" s="11" t="s">
        <v>107</v>
      </c>
      <c r="M128" s="28">
        <v>15</v>
      </c>
      <c r="N128" s="12"/>
      <c r="O128" s="11"/>
      <c r="P128" s="11"/>
      <c r="Q128" s="11"/>
      <c r="R128" s="11"/>
      <c r="S128" s="11"/>
      <c r="T128" s="11">
        <v>1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 spans="2:32" ht="12.75" customHeight="1" x14ac:dyDescent="0.2">
      <c r="B129" s="21">
        <v>1</v>
      </c>
      <c r="D129" s="11" t="s">
        <v>145</v>
      </c>
      <c r="E129" s="46" t="s">
        <v>185</v>
      </c>
      <c r="F129" s="58" t="s">
        <v>52</v>
      </c>
      <c r="G129" s="59" t="s">
        <v>52</v>
      </c>
      <c r="H129" s="30" t="s">
        <v>175</v>
      </c>
      <c r="I129" s="12" t="s">
        <v>90</v>
      </c>
      <c r="J129" s="12" t="s">
        <v>180</v>
      </c>
      <c r="K129" s="36">
        <v>108</v>
      </c>
      <c r="L129" s="11" t="s">
        <v>107</v>
      </c>
      <c r="M129" s="28">
        <v>48</v>
      </c>
      <c r="N129" s="12"/>
      <c r="O129" s="11"/>
      <c r="P129" s="11"/>
      <c r="Q129" s="11"/>
      <c r="R129" s="11"/>
      <c r="S129" s="11"/>
      <c r="T129" s="11">
        <v>1</v>
      </c>
      <c r="U129" s="11"/>
      <c r="V129" s="11">
        <v>2</v>
      </c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 spans="2:32" ht="12.75" customHeight="1" x14ac:dyDescent="0.2">
      <c r="B130" s="21">
        <v>1</v>
      </c>
      <c r="D130" s="11" t="s">
        <v>146</v>
      </c>
      <c r="E130" s="46" t="s">
        <v>185</v>
      </c>
      <c r="F130" s="58" t="s">
        <v>52</v>
      </c>
      <c r="G130" s="59" t="s">
        <v>52</v>
      </c>
      <c r="H130" s="30" t="s">
        <v>176</v>
      </c>
      <c r="I130" s="12" t="s">
        <v>56</v>
      </c>
      <c r="J130" s="12" t="s">
        <v>183</v>
      </c>
      <c r="K130" s="36">
        <v>54</v>
      </c>
      <c r="L130" s="11" t="s">
        <v>107</v>
      </c>
      <c r="M130" s="28">
        <v>12</v>
      </c>
      <c r="N130" s="12"/>
      <c r="O130" s="11"/>
      <c r="P130" s="11"/>
      <c r="Q130" s="11"/>
      <c r="R130" s="11"/>
      <c r="S130" s="11"/>
      <c r="T130" s="11">
        <v>1</v>
      </c>
      <c r="U130" s="11"/>
      <c r="V130" s="11">
        <v>2</v>
      </c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 spans="2:32" ht="12.75" customHeight="1" x14ac:dyDescent="0.2">
      <c r="B131" s="21">
        <v>1</v>
      </c>
      <c r="D131" s="11" t="s">
        <v>147</v>
      </c>
      <c r="E131" s="46" t="s">
        <v>186</v>
      </c>
      <c r="F131" s="58" t="s">
        <v>52</v>
      </c>
      <c r="G131" s="59" t="s">
        <v>52</v>
      </c>
      <c r="H131" s="30" t="s">
        <v>177</v>
      </c>
      <c r="I131" s="12" t="s">
        <v>56</v>
      </c>
      <c r="J131" s="12" t="s">
        <v>105</v>
      </c>
      <c r="K131" s="36">
        <v>54</v>
      </c>
      <c r="L131" s="11" t="s">
        <v>107</v>
      </c>
      <c r="M131" s="28">
        <v>36</v>
      </c>
      <c r="N131" s="12"/>
      <c r="O131" s="11"/>
      <c r="P131" s="11"/>
      <c r="Q131" s="11"/>
      <c r="R131" s="11"/>
      <c r="S131" s="11"/>
      <c r="T131" s="11">
        <v>1</v>
      </c>
      <c r="U131" s="11"/>
      <c r="V131" s="11">
        <v>2</v>
      </c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2:32" ht="12.75" customHeight="1" x14ac:dyDescent="0.2">
      <c r="B132" s="21">
        <v>1</v>
      </c>
      <c r="D132" s="11" t="s">
        <v>148</v>
      </c>
      <c r="E132" s="46" t="s">
        <v>187</v>
      </c>
      <c r="F132" s="69" t="s">
        <v>53</v>
      </c>
      <c r="G132" s="70" t="s">
        <v>53</v>
      </c>
      <c r="H132" s="30" t="s">
        <v>178</v>
      </c>
      <c r="I132" s="12" t="s">
        <v>56</v>
      </c>
      <c r="J132" s="12" t="s">
        <v>184</v>
      </c>
      <c r="K132" s="36">
        <v>48</v>
      </c>
      <c r="L132" s="11" t="s">
        <v>107</v>
      </c>
      <c r="M132" s="28">
        <v>36</v>
      </c>
      <c r="N132" s="12"/>
      <c r="O132" s="11"/>
      <c r="P132" s="11"/>
      <c r="Q132" s="11"/>
      <c r="R132" s="11"/>
      <c r="S132" s="11"/>
      <c r="T132" s="11">
        <v>1</v>
      </c>
      <c r="U132" s="11"/>
      <c r="V132" s="11">
        <v>2</v>
      </c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 spans="2:32" ht="12.75" customHeight="1" thickBot="1" x14ac:dyDescent="0.25">
      <c r="B133" s="22"/>
      <c r="D133" s="11" t="s">
        <v>211</v>
      </c>
      <c r="E133" s="11" t="s">
        <v>161</v>
      </c>
      <c r="F133" s="94" t="s">
        <v>52</v>
      </c>
      <c r="G133" s="95"/>
      <c r="H133" s="31" t="s">
        <v>96</v>
      </c>
      <c r="I133" s="12" t="s">
        <v>61</v>
      </c>
      <c r="J133" s="12" t="s">
        <v>91</v>
      </c>
      <c r="K133" s="36">
        <v>24</v>
      </c>
      <c r="L133" s="37"/>
      <c r="M133" s="28">
        <v>30</v>
      </c>
      <c r="N133" s="12"/>
      <c r="O133" s="11"/>
      <c r="P133" s="11"/>
      <c r="Q133" s="11"/>
      <c r="R133" s="11"/>
      <c r="S133" s="11"/>
      <c r="T133" s="11">
        <v>1</v>
      </c>
      <c r="U133" s="11"/>
      <c r="V133" s="11">
        <v>1</v>
      </c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 spans="2:32" ht="12.75" customHeight="1" x14ac:dyDescent="0.2">
      <c r="B134" s="5" t="s">
        <v>9</v>
      </c>
      <c r="D134" s="64" t="s">
        <v>0</v>
      </c>
      <c r="E134" s="65"/>
      <c r="F134" s="65"/>
      <c r="G134" s="65"/>
      <c r="H134" s="65"/>
      <c r="I134" s="65"/>
      <c r="J134" s="65"/>
      <c r="K134" s="65"/>
      <c r="L134" s="65"/>
      <c r="M134" s="66"/>
      <c r="N134" s="26" t="str">
        <f>IF(N56="","",IF(OR(N90="", N90="LS", N90="LUMP"),IF(SUM(COUNTIF(N91:N133,"LS")+COUNTIF(N91:N133,"LUMP"))&gt;0,"LS",""),IF(SUM(N91:N133)&gt;0,ROUNDUP(SUM(N91:N133),0),"")))</f>
        <v/>
      </c>
      <c r="O134" s="13" t="str">
        <f>IF(O56="","",IF(OR(O90="", O90="LS", O90="LUMP"),IF(SUM(COUNTIF(O91:O133,"LS")+COUNTIF(O91:O133,"LUMP"))&gt;0,"LS",""),IF(SUM(O91:O133)&gt;0,ROUNDUP(SUM(O91:O133),0),"")))</f>
        <v/>
      </c>
      <c r="P134" s="13" t="str">
        <f>IF(P56="","",IF(OR(P90="", P90="LS", P90="LUMP"),IF(SUM(COUNTIF(P91:P133,"LS")+COUNTIF(P91:P133,"LUMP"))&gt;0,"LS",""),IF(SUM(P91:P133)&gt;0,ROUNDUP(SUM(P91:P133),0),"")))</f>
        <v/>
      </c>
      <c r="Q134" s="13"/>
      <c r="R134" s="13" t="str">
        <f>IF(R56="","",IF(OR(R90="", R90="LS", R90="LUMP"),IF(SUM(COUNTIF(R91:R133,"LS")+COUNTIF(R91:R133,"LUMP"))&gt;0,"LS",""),IF(SUM(R91:R133)&gt;0,ROUNDUP(SUM(R91:R133),0),"")))</f>
        <v/>
      </c>
      <c r="S134" s="13"/>
      <c r="T134" s="13">
        <f>IF(T73="","",IF(OR(T88="", T88="LS", T88="LUMP"),IF(SUM(COUNTIF(T89:T133,"LS")+COUNTIF(T89:T133,"LUMP"))&gt;0,"LS",""),IF(SUM(T89:T133)&gt;0,ROUNDUP(SUM(T89:T133),0),"")))</f>
        <v>41</v>
      </c>
      <c r="U134" s="13">
        <f t="shared" ref="U134:V134" si="17">IF(U73="","",IF(OR(U88="", U88="LS", U88="LUMP"),IF(SUM(COUNTIF(U89:U133,"LS")+COUNTIF(U89:U133,"LUMP"))&gt;0,"LS",""),IF(SUM(U89:U133)&gt;0,ROUNDUP(SUM(U89:U133),0),"")))</f>
        <v>7</v>
      </c>
      <c r="V134" s="13">
        <f t="shared" si="17"/>
        <v>44</v>
      </c>
      <c r="W134" s="13" t="str">
        <f t="shared" ref="W134:AF134" si="18">IF(W56="","",IF(OR(W90="", W90="LS", W90="LUMP"),IF(SUM(COUNTIF(W91:W133,"LS")+COUNTIF(W91:W133,"LUMP"))&gt;0,"LS",""),IF(SUM(W91:W133)&gt;0,ROUNDUP(SUM(W91:W133),0),"")))</f>
        <v/>
      </c>
      <c r="X134" s="13" t="str">
        <f t="shared" si="18"/>
        <v/>
      </c>
      <c r="Y134" s="13" t="str">
        <f t="shared" si="18"/>
        <v/>
      </c>
      <c r="Z134" s="13" t="str">
        <f t="shared" si="18"/>
        <v/>
      </c>
      <c r="AA134" s="13" t="str">
        <f t="shared" si="18"/>
        <v/>
      </c>
      <c r="AB134" s="13" t="str">
        <f t="shared" si="18"/>
        <v/>
      </c>
      <c r="AC134" s="13" t="str">
        <f t="shared" si="18"/>
        <v/>
      </c>
      <c r="AD134" s="13" t="str">
        <f t="shared" si="18"/>
        <v/>
      </c>
      <c r="AE134" s="13" t="str">
        <f t="shared" si="18"/>
        <v/>
      </c>
      <c r="AF134" s="13" t="str">
        <f t="shared" si="18"/>
        <v/>
      </c>
    </row>
  </sheetData>
  <mergeCells count="150">
    <mergeCell ref="S11:S22"/>
    <mergeCell ref="Q76:Q87"/>
    <mergeCell ref="S76:S87"/>
    <mergeCell ref="Y76:Y87"/>
    <mergeCell ref="Z76:Z87"/>
    <mergeCell ref="AA76:AA87"/>
    <mergeCell ref="AB76:AB87"/>
    <mergeCell ref="AC76:AC87"/>
    <mergeCell ref="X76:X87"/>
    <mergeCell ref="AA11:AA22"/>
    <mergeCell ref="W11:W22"/>
    <mergeCell ref="AD76:AD87"/>
    <mergeCell ref="AE76:AE87"/>
    <mergeCell ref="AF76:AF87"/>
    <mergeCell ref="F133:G133"/>
    <mergeCell ref="D134:M134"/>
    <mergeCell ref="D72:AF72"/>
    <mergeCell ref="D73:M73"/>
    <mergeCell ref="D74:M74"/>
    <mergeCell ref="B75:B88"/>
    <mergeCell ref="D75:D88"/>
    <mergeCell ref="E75:E88"/>
    <mergeCell ref="F75:G88"/>
    <mergeCell ref="H75:H88"/>
    <mergeCell ref="I75:I88"/>
    <mergeCell ref="J75:J88"/>
    <mergeCell ref="K75:M88"/>
    <mergeCell ref="N76:N87"/>
    <mergeCell ref="O76:O87"/>
    <mergeCell ref="P76:P87"/>
    <mergeCell ref="R76:R87"/>
    <mergeCell ref="T76:T87"/>
    <mergeCell ref="U76:U87"/>
    <mergeCell ref="V76:V87"/>
    <mergeCell ref="W76:W87"/>
    <mergeCell ref="F122:G122"/>
    <mergeCell ref="F132:G132"/>
    <mergeCell ref="F62:G62"/>
    <mergeCell ref="F128:G128"/>
    <mergeCell ref="F106:G106"/>
    <mergeCell ref="F107:G107"/>
    <mergeCell ref="F109:G109"/>
    <mergeCell ref="F110:G110"/>
    <mergeCell ref="F113:G113"/>
    <mergeCell ref="F116:G116"/>
    <mergeCell ref="F117:G117"/>
    <mergeCell ref="F118:G118"/>
    <mergeCell ref="F121:G121"/>
    <mergeCell ref="F124:G124"/>
    <mergeCell ref="F125:G125"/>
    <mergeCell ref="F127:G127"/>
    <mergeCell ref="F129:G129"/>
    <mergeCell ref="F130:G130"/>
    <mergeCell ref="F131:G131"/>
    <mergeCell ref="F66:G66"/>
    <mergeCell ref="F120:G120"/>
    <mergeCell ref="F119:G119"/>
    <mergeCell ref="F64:G64"/>
    <mergeCell ref="F123:G123"/>
    <mergeCell ref="F126:G126"/>
    <mergeCell ref="B10:B23"/>
    <mergeCell ref="AF11:AF22"/>
    <mergeCell ref="N11:N22"/>
    <mergeCell ref="O11:O22"/>
    <mergeCell ref="E10:E23"/>
    <mergeCell ref="P11:P22"/>
    <mergeCell ref="X11:X22"/>
    <mergeCell ref="AC11:AC22"/>
    <mergeCell ref="AD11:AD22"/>
    <mergeCell ref="AE11:AE22"/>
    <mergeCell ref="Z11:Z22"/>
    <mergeCell ref="D10:D23"/>
    <mergeCell ref="R11:R22"/>
    <mergeCell ref="T11:T22"/>
    <mergeCell ref="U11:U22"/>
    <mergeCell ref="V11:V22"/>
    <mergeCell ref="J10:J23"/>
    <mergeCell ref="I10:I23"/>
    <mergeCell ref="H10:H23"/>
    <mergeCell ref="K10:M23"/>
    <mergeCell ref="F10:G23"/>
    <mergeCell ref="Y11:Y22"/>
    <mergeCell ref="AB11:AB22"/>
    <mergeCell ref="F39:G39"/>
    <mergeCell ref="D7:AF7"/>
    <mergeCell ref="D67:M67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46:G46"/>
    <mergeCell ref="F45:G45"/>
    <mergeCell ref="F61:G61"/>
    <mergeCell ref="F24:G24"/>
    <mergeCell ref="F44:G44"/>
    <mergeCell ref="F65:G65"/>
    <mergeCell ref="F59:G59"/>
    <mergeCell ref="F58:G58"/>
    <mergeCell ref="F57:G57"/>
    <mergeCell ref="F56:G56"/>
    <mergeCell ref="F60:G60"/>
    <mergeCell ref="Q11:Q22"/>
    <mergeCell ref="D8:M8"/>
    <mergeCell ref="D9:M9"/>
    <mergeCell ref="F49:G49"/>
    <mergeCell ref="F48:G48"/>
    <mergeCell ref="F47:G47"/>
    <mergeCell ref="F43:G43"/>
    <mergeCell ref="F42:G42"/>
    <mergeCell ref="F63:G63"/>
    <mergeCell ref="F114:G114"/>
    <mergeCell ref="F28:G28"/>
    <mergeCell ref="F27:G27"/>
    <mergeCell ref="F26:G26"/>
    <mergeCell ref="F25:G25"/>
    <mergeCell ref="F53:G53"/>
    <mergeCell ref="F52:G52"/>
    <mergeCell ref="F51:G51"/>
    <mergeCell ref="F50:G50"/>
    <mergeCell ref="F41:G41"/>
    <mergeCell ref="F40:G40"/>
    <mergeCell ref="F38:G38"/>
    <mergeCell ref="F55:G55"/>
    <mergeCell ref="F54:G54"/>
    <mergeCell ref="F104:G104"/>
    <mergeCell ref="F103:G103"/>
    <mergeCell ref="F115:G115"/>
    <mergeCell ref="F92:G92"/>
    <mergeCell ref="F91:G91"/>
    <mergeCell ref="F90:G90"/>
    <mergeCell ref="F89:G89"/>
    <mergeCell ref="F97:G97"/>
    <mergeCell ref="F96:G96"/>
    <mergeCell ref="F95:G95"/>
    <mergeCell ref="F94:G94"/>
    <mergeCell ref="F93:G93"/>
    <mergeCell ref="F102:G102"/>
    <mergeCell ref="F101:G101"/>
    <mergeCell ref="F112:G112"/>
    <mergeCell ref="F111:G111"/>
    <mergeCell ref="F108:G108"/>
    <mergeCell ref="F105:G105"/>
    <mergeCell ref="F100:G100"/>
    <mergeCell ref="F99:G99"/>
    <mergeCell ref="F98:G9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2015-05-18T13:50:30Z</cp:lastPrinted>
  <dcterms:created xsi:type="dcterms:W3CDTF">2005-09-27T11:52:28Z</dcterms:created>
  <dcterms:modified xsi:type="dcterms:W3CDTF">2026-07-14T21:20:16Z</dcterms:modified>
</cp:coreProperties>
</file>